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table+xml" PartName="/xl/tables/table1.xml"/>
  <Override ContentType="application/vnd.openxmlformats-officedocument.spreadsheetml.table+xml" PartName="/xl/tables/table2.xml"/>
  <Override ContentType="application/vnd.openxmlformats-officedocument.spreadsheetml.table+xml" PartName="/xl/tables/table3.xml"/>
  <Override ContentType="application/vnd.openxmlformats-officedocument.spreadsheetml.table+xml" PartName="/xl/tables/table4.xml"/>
  <Override ContentType="application/vnd.openxmlformats-officedocument.spreadsheetml.table+xml" PartName="/xl/tables/table5.xml"/>
  <Override ContentType="application/vnd.openxmlformats-officedocument.spreadsheetml.table+xml" PartName="/xl/tables/table6.xml"/>
  <Override ContentType="application/vnd.openxmlformats-officedocument.spreadsheetml.table+xml" PartName="/xl/tables/table7.xml"/>
  <Override ContentType="application/vnd.openxmlformats-officedocument.spreadsheetml.table+xml" PartName="/xl/tables/table8.xml"/>
  <Override ContentType="application/vnd.openxmlformats-officedocument.spreadsheetml.table+xml" PartName="/xl/tables/table9.xml"/>
  <Override ContentType="application/vnd.openxmlformats-officedocument.spreadsheetml.table+xml" PartName="/xl/tables/table10.xml"/>
  <Override ContentType="application/vnd.openxmlformats-officedocument.spreadsheetml.table+xml" PartName="/xl/tables/table11.xml"/>
  <Override ContentType="application/vnd.openxmlformats-officedocument.spreadsheetml.table+xml" PartName="/xl/tables/table12.xml"/>
  <Override ContentType="application/vnd.openxmlformats-officedocument.spreadsheetml.table+xml" PartName="/xl/tables/table13.xml"/>
  <Override ContentType="application/vnd.openxmlformats-officedocument.spreadsheetml.table+xml" PartName="/xl/tables/table14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rçamento" sheetId="1" r:id="rId2"/>
    <sheet name="11" sheetId="2" r:id="rId3"/>
    <sheet name="11.1" sheetId="3" r:id="rId4"/>
    <sheet name="11.2" sheetId="4" r:id="rId5"/>
    <sheet name="11.3" sheetId="5" r:id="rId6"/>
    <sheet name="11.4" sheetId="6" r:id="rId7"/>
    <sheet name="11.5" sheetId="7" r:id="rId8"/>
    <sheet name="11.6" sheetId="8" r:id="rId9"/>
    <sheet name="11.7" sheetId="9" r:id="rId10"/>
    <sheet name="11.1E" sheetId="10" r:id="rId11"/>
    <sheet name="11.2E" sheetId="11" r:id="rId12"/>
    <sheet name="11.3E" sheetId="12" r:id="rId13"/>
    <sheet name="11.4E" sheetId="13" r:id="rId14"/>
    <sheet name="11.5E" sheetId="14" r:id="rId15"/>
    <sheet name="11.6E" sheetId="15" r:id="rId16"/>
    <sheet name="11.7E" sheetId="16" r:id="rId17"/>
  </sheets>
  <calcPr fullCalcOnLoad="1"/>
</workbook>
</file>

<file path=xl/sharedStrings.xml><?xml version="1.0" encoding="utf-8"?>
<sst xmlns="http://schemas.openxmlformats.org/spreadsheetml/2006/main" count="469" uniqueCount="469">
  <si>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</si>
  <si>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</si>
  <si>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</si>
  <si>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</si>
  <si>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</si>
  <si>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</si>
  <si>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</si>
  <si>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</si>
  <si>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</si>
  <si>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</si>
  <si>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11</t>
  </si>
  <si>
    <t>ALVENARIAS PAREDES E DIVISÓRIAS</t>
  </si>
  <si>
    <t>11.1</t>
  </si>
  <si>
    <t>12.005.0085-1</t>
  </si>
  <si>
    <t>EMOP</t>
  </si>
  <si>
    <t>ALVENARIA DE BLOCOS DE CONCRETO 20X20X40CM,ASSENTES COM ARGA MASSA DE CIMENTO E AREIA,NO TRACO 1:6,EM PAREDES DE 0,20M DE ESPESSURA,COM VAOS OU ARESTAS,ATE 3,00M DE ALTURA E MEDIDA P ELA AREA REAL 3%-DESGASTE DE FERRAMENTAS E EPI</t>
  </si>
  <si>
    <t>m²</t>
  </si>
  <si>
    <t>1207,65</t>
  </si>
  <si>
    <t>11.2</t>
  </si>
  <si>
    <t>12.003.0060-0</t>
  </si>
  <si>
    <t>ALVENARIA DE TIJOLOS CERAMICOS FURADOS 10X20X20CM,ASSENTES C OM ARGAMASSA DE CIMENTO E SAIBRO,NO TRACO 1:8,EM PAREDES DE UMA VEZ(0,20M),COM VAOS OU ARESTAS,ATE 3,00M DE ALTURA E MED IDA PELA AREA REAL 3%-DESGASTE DE FERRAMENTAS E EPI</t>
  </si>
  <si>
    <t>258,61</t>
  </si>
  <si>
    <t>11.3</t>
  </si>
  <si>
    <t>103360 M</t>
  </si>
  <si>
    <t>Emp</t>
  </si>
  <si>
    <t>ALVENARIA DE VEDAÇÃO DE BLOCOS CERÂMICOS FURADOS NA HORIZONTAL DE 14X20X20 CM (ESPESSURA 14 CM) E ARGAMASSA DE ASSENTAMENTO COM PREPARO EM BETONEIRA. AF_12/2021</t>
  </si>
  <si>
    <t>17,09</t>
  </si>
  <si>
    <t>11.4</t>
  </si>
  <si>
    <t>103362</t>
  </si>
  <si>
    <t>SINAPI</t>
  </si>
  <si>
    <t>ALVENARIA DE VEDAÇÃO DE BLOCOS CERÂMICOS FURADOS NA HORIZONTAL DE 19X19X29 CM (ESPESSURA 19 CM) E ARGAMASSA DE ASSENTAMENTO COM PREPARO EM BETONEIRA. AF_12/2021</t>
  </si>
  <si>
    <t>4373,42</t>
  </si>
  <si>
    <t>11.5</t>
  </si>
  <si>
    <t>12.035.0001-0</t>
  </si>
  <si>
    <t>PAREDE DIVISORIA PARA SANITARIO EM GRANITO CINZA ANDORINHA,C OM 2CM DE ESPESSURA,POLIDA NAS DUAS FACES,FIXACAO PISO OU PA REDE,EXCLUSIVE FERRAGENS PARA FIXACAO.FORNECIMENTO E COLOCAC AO 3%-DESGASTE DE FERRAMENTAS E EPI</t>
  </si>
  <si>
    <t>51,35</t>
  </si>
  <si>
    <t>11.6</t>
  </si>
  <si>
    <t>14.007.0200-0</t>
  </si>
  <si>
    <t>FERRAGENS PARA DIVISORIAS DE MARMORE OU MARMORITE,DE SANITAR IOS,CONSTANDO DE FORNECIMENTO SEM COLOCACAO(ESTA INCLUIDA NO FORNECIMENTO E COLOCACAO DA DIVISORIA),DE:-4 CANTONEIRAS DE ALUMINIO PARA FIXACAO DA PLACA;-12 PARAFUSOS DE ALUMINIO DE 3/4"X5/16" COM ROSCA</t>
  </si>
  <si>
    <t>un</t>
  </si>
  <si>
    <t>24,00</t>
  </si>
  <si>
    <t>11.7</t>
  </si>
  <si>
    <t>93203</t>
  </si>
  <si>
    <t>FIXAÇÃO (ENCUNHAMENTO) DE ALVENARIA DE VEDAÇÃO COM ESPUMA DE POLIURETANO EXPANSIVA. AF_03/2024</t>
  </si>
  <si>
    <t>m</t>
  </si>
  <si>
    <t>1746,08</t>
  </si>
  <si>
    <t>Resumo do Critério</t>
  </si>
  <si>
    <t>Tipo</t>
  </si>
  <si>
    <t>Elementos</t>
  </si>
  <si>
    <t>Nome do Subcritério</t>
  </si>
  <si>
    <t>Categoria</t>
  </si>
  <si>
    <t>Paredes</t>
  </si>
  <si>
    <t/>
  </si>
  <si>
    <t>Adicionar a</t>
  </si>
  <si>
    <t>Seleção</t>
  </si>
  <si>
    <t>Área</t>
  </si>
  <si>
    <t>Filtro de Família</t>
  </si>
  <si>
    <t>Família</t>
  </si>
  <si>
    <t>Parede básica</t>
  </si>
  <si>
    <t>BE-PA-ALVENARIA-CON-20cm</t>
  </si>
  <si>
    <t>Ou</t>
  </si>
  <si>
    <t>Paredes (Área)</t>
  </si>
  <si>
    <t>BE-PA-ALVENARIA-CER-10cm</t>
  </si>
  <si>
    <t>PAREDE 25cm 3</t>
  </si>
  <si>
    <t>BE-PA-ALVENARIA-CER-19cm</t>
  </si>
  <si>
    <t>PAREDE 25cm 2</t>
  </si>
  <si>
    <t>Filtro de Fase</t>
  </si>
  <si>
    <t>Criado em</t>
  </si>
  <si>
    <t>Demolido em</t>
  </si>
  <si>
    <t>------</t>
  </si>
  <si>
    <t>BE_PA_DIVISÓRIA _CIN_ANDORINHA_2CM</t>
  </si>
  <si>
    <t>24</t>
  </si>
  <si>
    <t>Paredes (Altura desconectada)</t>
  </si>
  <si>
    <t>Altura desconectada</t>
  </si>
  <si>
    <t>Paredes (Comprimento)</t>
  </si>
  <si>
    <t>Comprimento</t>
  </si>
  <si>
    <t>Projeto</t>
  </si>
  <si>
    <t>Vínculo</t>
  </si>
  <si>
    <t>Elemento</t>
  </si>
  <si>
    <t>Id do Revit</t>
  </si>
  <si>
    <t>Totais:</t>
  </si>
  <si>
    <t>BE-PMSA-DES-ARQ-CAMARA-BA-000-R</t>
  </si>
  <si>
    <t>7512909</t>
  </si>
  <si>
    <t>7513198</t>
  </si>
  <si>
    <t>7535587</t>
  </si>
  <si>
    <t>7535752</t>
  </si>
  <si>
    <t>7536122</t>
  </si>
  <si>
    <t>7536197</t>
  </si>
  <si>
    <t>7536910</t>
  </si>
  <si>
    <t>7537003</t>
  </si>
  <si>
    <t>7537081</t>
  </si>
  <si>
    <t>7537282</t>
  </si>
  <si>
    <t>7537417</t>
  </si>
  <si>
    <t>7537677</t>
  </si>
  <si>
    <t>7537897</t>
  </si>
  <si>
    <t>7538398</t>
  </si>
  <si>
    <t>7538924</t>
  </si>
  <si>
    <t>8833407</t>
  </si>
  <si>
    <t>8833456</t>
  </si>
  <si>
    <t>8833487</t>
  </si>
  <si>
    <t>8833514</t>
  </si>
  <si>
    <t>8833646</t>
  </si>
  <si>
    <t>8833736</t>
  </si>
  <si>
    <t>8833799</t>
  </si>
  <si>
    <t>8833891</t>
  </si>
  <si>
    <t>8125255</t>
  </si>
  <si>
    <t>8125257</t>
  </si>
  <si>
    <t>8125268</t>
  </si>
  <si>
    <t>8125273</t>
  </si>
  <si>
    <t>8125290</t>
  </si>
  <si>
    <t>8125303</t>
  </si>
  <si>
    <t>8320316</t>
  </si>
  <si>
    <t>8320336</t>
  </si>
  <si>
    <t>8320366</t>
  </si>
  <si>
    <t>7540679</t>
  </si>
  <si>
    <t>9614040</t>
  </si>
  <si>
    <t>7648198</t>
  </si>
  <si>
    <t>7648511</t>
  </si>
  <si>
    <t>7648676</t>
  </si>
  <si>
    <t>7648782</t>
  </si>
  <si>
    <t>7649547</t>
  </si>
  <si>
    <t>7649757</t>
  </si>
  <si>
    <t>7649892</t>
  </si>
  <si>
    <t>7650142</t>
  </si>
  <si>
    <t>7650291</t>
  </si>
  <si>
    <t>7666488</t>
  </si>
  <si>
    <t>8795423</t>
  </si>
  <si>
    <t>9640097</t>
  </si>
  <si>
    <t>8950524</t>
  </si>
  <si>
    <t>8339667</t>
  </si>
  <si>
    <t>8339710</t>
  </si>
  <si>
    <t>8339805</t>
  </si>
  <si>
    <t>8390495</t>
  </si>
  <si>
    <t>8388605</t>
  </si>
  <si>
    <t>8385758</t>
  </si>
  <si>
    <t>8385795</t>
  </si>
  <si>
    <t>8385838</t>
  </si>
  <si>
    <t>8385877</t>
  </si>
  <si>
    <t>8700599</t>
  </si>
  <si>
    <t>8700688</t>
  </si>
  <si>
    <t>9805652</t>
  </si>
  <si>
    <t>8691555</t>
  </si>
  <si>
    <t>8691639</t>
  </si>
  <si>
    <t>8691688</t>
  </si>
  <si>
    <t>8691742</t>
  </si>
  <si>
    <t>8691813</t>
  </si>
  <si>
    <t>8691904</t>
  </si>
  <si>
    <t>8692022</t>
  </si>
  <si>
    <t>8692133</t>
  </si>
  <si>
    <t>9667412</t>
  </si>
  <si>
    <t>9667502</t>
  </si>
  <si>
    <t>9667556</t>
  </si>
  <si>
    <t>9667891</t>
  </si>
  <si>
    <t>8798232</t>
  </si>
  <si>
    <t>9628936</t>
  </si>
  <si>
    <t>9628937</t>
  </si>
  <si>
    <t>9628938</t>
  </si>
  <si>
    <t>8076874</t>
  </si>
  <si>
    <t>8076998</t>
  </si>
  <si>
    <t>8077043</t>
  </si>
  <si>
    <t>8077143</t>
  </si>
  <si>
    <t>8077248</t>
  </si>
  <si>
    <t>8077266</t>
  </si>
  <si>
    <t>8077270</t>
  </si>
  <si>
    <t>8077274</t>
  </si>
  <si>
    <t>8077278</t>
  </si>
  <si>
    <t>8077282</t>
  </si>
  <si>
    <t>8077286</t>
  </si>
  <si>
    <t>8077300</t>
  </si>
  <si>
    <t>8077307</t>
  </si>
  <si>
    <t>8077314</t>
  </si>
  <si>
    <t>8077321</t>
  </si>
  <si>
    <t>8077328</t>
  </si>
  <si>
    <t>8077335</t>
  </si>
  <si>
    <t>8077342</t>
  </si>
  <si>
    <t>8077343</t>
  </si>
  <si>
    <t>8077344</t>
  </si>
  <si>
    <t>8077345</t>
  </si>
  <si>
    <t>8077347</t>
  </si>
  <si>
    <t>8077609</t>
  </si>
  <si>
    <t>8077613</t>
  </si>
  <si>
    <t>8077617</t>
  </si>
  <si>
    <t>8077638</t>
  </si>
  <si>
    <t>7677681</t>
  </si>
  <si>
    <t>7677772</t>
  </si>
  <si>
    <t>9105174</t>
  </si>
  <si>
    <t>9105175</t>
  </si>
  <si>
    <t>9105176</t>
  </si>
  <si>
    <t>8795504</t>
  </si>
  <si>
    <t>7513680</t>
  </si>
  <si>
    <t>7514043</t>
  </si>
  <si>
    <t>7517090</t>
  </si>
  <si>
    <t>7517791</t>
  </si>
  <si>
    <t>7517918</t>
  </si>
  <si>
    <t>7518158</t>
  </si>
  <si>
    <t>7518399</t>
  </si>
  <si>
    <t>7518537</t>
  </si>
  <si>
    <t>7518648</t>
  </si>
  <si>
    <t>7518781</t>
  </si>
  <si>
    <t>7518917</t>
  </si>
  <si>
    <t>7519004</t>
  </si>
  <si>
    <t>7519084</t>
  </si>
  <si>
    <t>7519406</t>
  </si>
  <si>
    <t>7519674</t>
  </si>
  <si>
    <t>7519919</t>
  </si>
  <si>
    <t>7520067</t>
  </si>
  <si>
    <t>7520244</t>
  </si>
  <si>
    <t>7520318</t>
  </si>
  <si>
    <t>7520475</t>
  </si>
  <si>
    <t>7520668</t>
  </si>
  <si>
    <t>7520830</t>
  </si>
  <si>
    <t>7521070</t>
  </si>
  <si>
    <t>7521218</t>
  </si>
  <si>
    <t>7521292</t>
  </si>
  <si>
    <t>7521376</t>
  </si>
  <si>
    <t>7521601</t>
  </si>
  <si>
    <t>7521692</t>
  </si>
  <si>
    <t>7521809</t>
  </si>
  <si>
    <t>7521982</t>
  </si>
  <si>
    <t>7522123</t>
  </si>
  <si>
    <t>7522188</t>
  </si>
  <si>
    <t>7522339</t>
  </si>
  <si>
    <t>7522760</t>
  </si>
  <si>
    <t>7522842</t>
  </si>
  <si>
    <t>7522931</t>
  </si>
  <si>
    <t>7523084</t>
  </si>
  <si>
    <t>7523177</t>
  </si>
  <si>
    <t>7523269</t>
  </si>
  <si>
    <t>7523414</t>
  </si>
  <si>
    <t>7523494</t>
  </si>
  <si>
    <t>7523920</t>
  </si>
  <si>
    <t>7524047</t>
  </si>
  <si>
    <t>7524186</t>
  </si>
  <si>
    <t>7524247</t>
  </si>
  <si>
    <t>7524337</t>
  </si>
  <si>
    <t>7524431</t>
  </si>
  <si>
    <t>7524559</t>
  </si>
  <si>
    <t>7524662</t>
  </si>
  <si>
    <t>7524932</t>
  </si>
  <si>
    <t>7525068</t>
  </si>
  <si>
    <t>7525207</t>
  </si>
  <si>
    <t>7525503</t>
  </si>
  <si>
    <t>7525610</t>
  </si>
  <si>
    <t>7525661</t>
  </si>
  <si>
    <t>7525797</t>
  </si>
  <si>
    <t>7525896</t>
  </si>
  <si>
    <t>7526029</t>
  </si>
  <si>
    <t>7526158</t>
  </si>
  <si>
    <t>7526313</t>
  </si>
  <si>
    <t>7526394</t>
  </si>
  <si>
    <t>7526615</t>
  </si>
  <si>
    <t>7526695</t>
  </si>
  <si>
    <t>7526802</t>
  </si>
  <si>
    <t>7526938</t>
  </si>
  <si>
    <t>7527035</t>
  </si>
  <si>
    <t>7527125</t>
  </si>
  <si>
    <t>7527211</t>
  </si>
  <si>
    <t>7527324</t>
  </si>
  <si>
    <t>7527485</t>
  </si>
  <si>
    <t>7527702</t>
  </si>
  <si>
    <t>7527782</t>
  </si>
  <si>
    <t>7527950</t>
  </si>
  <si>
    <t>7528110</t>
  </si>
  <si>
    <t>7528179</t>
  </si>
  <si>
    <t>7528845</t>
  </si>
  <si>
    <t>7528950</t>
  </si>
  <si>
    <t>7529037</t>
  </si>
  <si>
    <t>7529173</t>
  </si>
  <si>
    <t>7529299</t>
  </si>
  <si>
    <t>7529389</t>
  </si>
  <si>
    <t>7529498</t>
  </si>
  <si>
    <t>7529684</t>
  </si>
  <si>
    <t>7529812</t>
  </si>
  <si>
    <t>7529861</t>
  </si>
  <si>
    <t>7529940</t>
  </si>
  <si>
    <t>7530085</t>
  </si>
  <si>
    <t>7530345</t>
  </si>
  <si>
    <t>7530447</t>
  </si>
  <si>
    <t>7530535</t>
  </si>
  <si>
    <t>7530676</t>
  </si>
  <si>
    <t>7530779</t>
  </si>
  <si>
    <t>7530847</t>
  </si>
  <si>
    <t>7530987</t>
  </si>
  <si>
    <t>7531174</t>
  </si>
  <si>
    <t>7531291</t>
  </si>
  <si>
    <t>7531579</t>
  </si>
  <si>
    <t>7531723</t>
  </si>
  <si>
    <t>7532051</t>
  </si>
  <si>
    <t>7532207</t>
  </si>
  <si>
    <t>7532295</t>
  </si>
  <si>
    <t>7532380</t>
  </si>
  <si>
    <t>7532570</t>
  </si>
  <si>
    <t>7532706</t>
  </si>
  <si>
    <t>8922453</t>
  </si>
  <si>
    <t>7686124</t>
  </si>
  <si>
    <t>7686229</t>
  </si>
  <si>
    <t>7563915</t>
  </si>
  <si>
    <t>7564304</t>
  </si>
  <si>
    <t>7564969</t>
  </si>
  <si>
    <t>7565414</t>
  </si>
  <si>
    <t>8125246</t>
  </si>
  <si>
    <t>8125278</t>
  </si>
  <si>
    <t>8125284</t>
  </si>
  <si>
    <t>8390645</t>
  </si>
  <si>
    <t>8630427</t>
  </si>
  <si>
    <t>10848875</t>
  </si>
  <si>
    <t>10848876</t>
  </si>
  <si>
    <t>10848877</t>
  </si>
  <si>
    <t>10848878</t>
  </si>
  <si>
    <t>10848894</t>
  </si>
  <si>
    <t>10848895</t>
  </si>
  <si>
    <t>10848896</t>
  </si>
  <si>
    <t>10848899</t>
  </si>
  <si>
    <t>8388463</t>
  </si>
  <si>
    <t>8388509</t>
  </si>
  <si>
    <t>8388561</t>
  </si>
  <si>
    <t>8388721</t>
  </si>
  <si>
    <t>8388915</t>
  </si>
  <si>
    <t>8388967</t>
  </si>
  <si>
    <t>8964375</t>
  </si>
  <si>
    <t>9710455</t>
  </si>
  <si>
    <t>8791767</t>
  </si>
  <si>
    <t>8791904</t>
  </si>
  <si>
    <t>9533732</t>
  </si>
  <si>
    <t>9533809</t>
  </si>
  <si>
    <t>9533915</t>
  </si>
  <si>
    <t>9533970</t>
  </si>
  <si>
    <t>9534073</t>
  </si>
  <si>
    <t>9534127</t>
  </si>
  <si>
    <t>9534420</t>
  </si>
  <si>
    <t>9534721</t>
  </si>
  <si>
    <t>9534744</t>
  </si>
  <si>
    <t>9751853</t>
  </si>
  <si>
    <t>7539295</t>
  </si>
  <si>
    <t>7539921</t>
  </si>
  <si>
    <t>7540155</t>
  </si>
  <si>
    <t>7540535</t>
  </si>
  <si>
    <t>7540822</t>
  </si>
  <si>
    <t>7541150</t>
  </si>
  <si>
    <t>7541633</t>
  </si>
  <si>
    <t>7541809</t>
  </si>
  <si>
    <t>7545507</t>
  </si>
  <si>
    <t>8651803</t>
  </si>
  <si>
    <t>8369142</t>
  </si>
  <si>
    <t>8369173</t>
  </si>
  <si>
    <t>8369210</t>
  </si>
  <si>
    <t>8369295</t>
  </si>
  <si>
    <t>8369350</t>
  </si>
  <si>
    <t>8369424</t>
  </si>
  <si>
    <t>7798280</t>
  </si>
  <si>
    <t>9999280</t>
  </si>
  <si>
    <t>8804411</t>
  </si>
  <si>
    <t>8804417</t>
  </si>
  <si>
    <t>8804427</t>
  </si>
  <si>
    <t>8804436</t>
  </si>
  <si>
    <t>8914290</t>
  </si>
  <si>
    <t>8910081</t>
  </si>
  <si>
    <t>8910153</t>
  </si>
  <si>
    <t>8910168</t>
  </si>
  <si>
    <t>7628160</t>
  </si>
  <si>
    <t>7628233</t>
  </si>
  <si>
    <t>8787533</t>
  </si>
  <si>
    <t>8328663</t>
  </si>
  <si>
    <t>8328771</t>
  </si>
  <si>
    <t>8328793</t>
  </si>
  <si>
    <t>8328840</t>
  </si>
  <si>
    <t>8328895</t>
  </si>
  <si>
    <t>8328952</t>
  </si>
  <si>
    <t>9859912</t>
  </si>
  <si>
    <t>8771111</t>
  </si>
  <si>
    <t>7650421</t>
  </si>
  <si>
    <t>7650577</t>
  </si>
  <si>
    <t>7650821</t>
  </si>
  <si>
    <t>7650907</t>
  </si>
  <si>
    <t>7651095</t>
  </si>
  <si>
    <t>7652167</t>
  </si>
  <si>
    <t>7652285</t>
  </si>
  <si>
    <t>7652346</t>
  </si>
  <si>
    <t>7652723</t>
  </si>
  <si>
    <t>7652783</t>
  </si>
  <si>
    <t>7652916</t>
  </si>
  <si>
    <t>7653114</t>
  </si>
  <si>
    <t>7653403</t>
  </si>
  <si>
    <t>7653601</t>
  </si>
  <si>
    <t>7653753</t>
  </si>
  <si>
    <t>7653880</t>
  </si>
  <si>
    <t>7654016</t>
  </si>
  <si>
    <t>7654199</t>
  </si>
  <si>
    <t>7654427</t>
  </si>
  <si>
    <t>7654523</t>
  </si>
  <si>
    <t>7654610</t>
  </si>
  <si>
    <t>7654799</t>
  </si>
  <si>
    <t>7654956</t>
  </si>
  <si>
    <t>7655044</t>
  </si>
  <si>
    <t>7655262</t>
  </si>
  <si>
    <t>7655486</t>
  </si>
  <si>
    <t>7655780</t>
  </si>
  <si>
    <t>7656397</t>
  </si>
  <si>
    <t>7656654</t>
  </si>
  <si>
    <t>7656742</t>
  </si>
  <si>
    <t>7656824</t>
  </si>
  <si>
    <t>7657134</t>
  </si>
  <si>
    <t>7657277</t>
  </si>
  <si>
    <t>7657368</t>
  </si>
  <si>
    <t>7657527</t>
  </si>
  <si>
    <t>7657603</t>
  </si>
  <si>
    <t>7658036</t>
  </si>
  <si>
    <t>7661290</t>
  </si>
  <si>
    <t>7661432</t>
  </si>
  <si>
    <t>7661516</t>
  </si>
  <si>
    <t>7661677</t>
  </si>
  <si>
    <t>7661807</t>
  </si>
  <si>
    <t>7661986</t>
  </si>
  <si>
    <t>7662164</t>
  </si>
  <si>
    <t>7662267</t>
  </si>
  <si>
    <t>7662361</t>
  </si>
  <si>
    <t>7662474</t>
  </si>
  <si>
    <t>7662844</t>
  </si>
  <si>
    <t>7663032</t>
  </si>
  <si>
    <t>7663151</t>
  </si>
  <si>
    <t>7663321</t>
  </si>
  <si>
    <t>7663510</t>
  </si>
  <si>
    <t>7663696</t>
  </si>
  <si>
    <t>7663785</t>
  </si>
  <si>
    <t>7663920</t>
  </si>
  <si>
    <t>7664184</t>
  </si>
  <si>
    <t>7664332</t>
  </si>
  <si>
    <t>7664493</t>
  </si>
  <si>
    <t>7664568</t>
  </si>
  <si>
    <t>7664651</t>
  </si>
  <si>
    <t>7664741</t>
  </si>
  <si>
    <t>7664943</t>
  </si>
  <si>
    <t>7665097</t>
  </si>
  <si>
    <t>7665368</t>
  </si>
  <si>
    <t>7665482</t>
  </si>
  <si>
    <t>7665572</t>
  </si>
  <si>
    <t>7665977</t>
  </si>
  <si>
    <t>7666330</t>
  </si>
  <si>
    <t>7666688</t>
  </si>
  <si>
    <t>7666774</t>
  </si>
  <si>
    <t>7711041</t>
  </si>
  <si>
    <t>9105170</t>
  </si>
  <si>
    <t>9105171</t>
  </si>
  <si>
    <t>9105172</t>
  </si>
  <si>
    <t>9105173</t>
  </si>
  <si>
    <t>7625344</t>
  </si>
  <si>
    <t>7625645</t>
  </si>
  <si>
    <t>7625954</t>
  </si>
  <si>
    <t>7626070</t>
  </si>
  <si>
    <t>7626080</t>
  </si>
  <si>
    <t>7626407</t>
  </si>
  <si>
    <t>7626514</t>
  </si>
  <si>
    <t>7626686</t>
  </si>
  <si>
    <t>7626838</t>
  </si>
  <si>
    <t>7626850</t>
  </si>
  <si>
    <t>7630092</t>
  </si>
  <si>
    <t>7630239</t>
  </si>
  <si>
    <t>7710921</t>
  </si>
  <si>
    <t>7710922</t>
  </si>
  <si>
    <t>7710923</t>
  </si>
  <si>
    <t>7710924</t>
  </si>
  <si>
    <t>7710925</t>
  </si>
  <si>
    <t>7710926</t>
  </si>
  <si>
    <t>7710927</t>
  </si>
  <si>
    <t>7710928</t>
  </si>
  <si>
    <t>7710929</t>
  </si>
  <si>
    <t>7710930</t>
  </si>
  <si>
    <t>7711043</t>
  </si>
  <si>
    <t>7711044</t>
  </si>
</sst>
</file>

<file path=xl/styles.xml><?xml version="1.0" encoding="utf-8"?>
<styleSheet xmlns="http://schemas.openxmlformats.org/spreadsheetml/2006/main">
  <numFmts count="0"/>
  <fonts count="5">
    <font>
      <sz val="11"/>
      <name val="Calibri"/>
    </font>
    <font>
      <sz val="9"/>
      <name val="Calibri"/>
    </font>
    <font>
      <b/>
      <sz val="11"/>
      <name val="Calibri"/>
    </font>
    <font>
      <b/>
      <sz val="8"/>
      <name val="Calibri"/>
    </font>
    <font>
      <b/>
      <sz val="14"/>
      <name val="Calibri"/>
    </font>
  </fonts>
  <fills count="8">
    <fill>
      <patternFill patternType="none"/>
    </fill>
    <fill>
      <patternFill patternType="gray125"/>
    </fill>
    <fill>
      <patternFill patternType="solid">
        <fgColor rgb="FFD6D6D6" tint="0"/>
      </patternFill>
    </fill>
    <fill>
      <patternFill patternType="solid">
        <fgColor rgb="FFD8ECF6" tint="0"/>
      </patternFill>
    </fill>
    <fill>
      <patternFill patternType="solid">
        <fgColor rgb="FFDFF0D8" tint="0"/>
      </patternFill>
    </fill>
    <fill>
      <patternFill patternType="solid">
        <fgColor rgb="FFA9C1EC" tint="0"/>
      </patternFill>
    </fill>
    <fill>
      <patternFill patternType="solid">
        <fgColor rgb="FFD9E1F2" tint="0"/>
      </patternFill>
    </fill>
    <fill>
      <patternFill patternType="solid">
        <fgColor rgb="FFEDEDED" tint="0"/>
      </patternFill>
    </fill>
  </fills>
  <borders count="2">
    <border>
      <left/>
      <right/>
      <top/>
      <bottom/>
      <diagonal/>
    </border>
    <border>
      <left style="thin">
        <color rgb="FFCCCCCC" tint="0"/>
      </left>
      <right style="thin">
        <color rgb="FFCCCCCC" tint="0"/>
      </right>
      <top style="thin">
        <color rgb="FFCCCCCC" tint="0"/>
      </top>
      <bottom style="thin">
        <color rgb="FFCCCCCC" tint="0"/>
      </bottom>
      <diagonal/>
    </border>
  </borders>
  <cellStyleXfs count="8">
    <xf numFmtId="0" fontId="0"/>
    <xf numFmtId="0" fontId="1">
      <alignment wrapText="1"/>
    </xf>
    <xf numFmtId="0" fontId="1">
      <alignment horizontal="left" vertical="center"/>
    </xf>
    <xf numFmtId="0" fontId="0">
      <alignment wrapText="1"/>
    </xf>
    <xf numFmtId="0" fontId="3">
      <alignment wrapText="1"/>
    </xf>
    <xf numFmtId="0" fontId="4">
      <alignment horizontal="center" vertical="center"/>
    </xf>
    <xf numFmtId="0" fontId="3">
      <alignment horizontal="center" wrapText="1"/>
    </xf>
    <xf numFmtId="0" fontId="2">
      <alignment horizontal="center" wrapText="1"/>
    </xf>
  </cellStyleXfs>
  <cellXfs count="24">
    <xf numFmtId="0" applyNumberFormat="1" fontId="0" applyFont="1" xfId="0" applyProtection="1"/>
    <xf numFmtId="0" applyNumberFormat="1" fontId="1" applyFont="1" xfId="1" applyProtection="1">
      <alignment wrapText="1"/>
    </xf>
    <xf numFmtId="0" applyNumberFormat="1" fontId="1" applyFont="1" xfId="2" applyProtection="1" applyAlignment="1">
      <alignment horizontal="left" vertical="center"/>
    </xf>
    <xf numFmtId="0" applyNumberFormat="1" fontId="0" applyFont="1" xfId="3" applyProtection="1">
      <alignment wrapText="1"/>
    </xf>
    <xf numFmtId="0" applyNumberFormat="1" fontId="3" applyFont="1" xfId="4" applyProtection="1">
      <alignment wrapText="1"/>
    </xf>
    <xf numFmtId="0" applyNumberFormat="1" fontId="4" applyFont="1" xfId="5" applyProtection="1" applyAlignment="1">
      <alignment horizontal="center" vertical="center"/>
    </xf>
    <xf numFmtId="0" applyNumberFormat="1" fontId="3" applyFont="1" xfId="6" applyProtection="1" applyAlignment="1">
      <alignment horizontal="center" wrapText="1"/>
    </xf>
    <xf numFmtId="0" applyNumberFormat="1" fontId="2" applyFont="1" xfId="7" applyProtection="1" applyAlignment="1">
      <alignment horizontal="center" wrapText="1"/>
    </xf>
    <xf numFmtId="0" applyNumberFormat="1" fontId="2" applyFont="1" xfId="7" applyProtection="1" applyAlignment="1">
      <alignment horizontal="center" vertical="center" wrapText="1"/>
    </xf>
    <xf numFmtId="0" applyNumberFormat="1" fontId="2" applyFont="1" fillId="2" applyFill="1" borderId="1" applyBorder="1" xfId="7" applyProtection="1" applyAlignment="1">
      <alignment horizontal="center" vertical="center" wrapText="1"/>
    </xf>
    <xf numFmtId="0" applyNumberFormat="1" fontId="1" applyFont="1" fillId="3" applyFill="1" borderId="1" applyBorder="1" xfId="1" applyProtection="1">
      <alignment wrapText="1"/>
    </xf>
    <xf numFmtId="0" applyNumberFormat="1" fontId="0" applyFont="1" fillId="3" applyFill="1" borderId="1" applyBorder="1" xfId="0" applyProtection="1"/>
    <xf numFmtId="0" applyNumberFormat="1" fontId="1" applyFont="1" fillId="4" applyFill="1" borderId="1" applyBorder="1" xfId="1" applyProtection="1">
      <alignment wrapText="1"/>
    </xf>
    <xf numFmtId="0" applyNumberFormat="1" fontId="1" applyFont="1" fillId="4" applyFill="1" borderId="1" applyBorder="1" xfId="1" applyProtection="1" applyAlignment="1">
      <alignment horizontal="right" wrapText="1"/>
    </xf>
    <xf numFmtId="0" applyNumberFormat="1" fontId="2" applyFont="1" fillId="5" applyFill="1" borderId="1" applyBorder="1" xfId="7" applyProtection="1" applyAlignment="1">
      <alignment horizontal="center" wrapText="1"/>
    </xf>
    <xf numFmtId="0" applyNumberFormat="1" fontId="0" applyFont="1" fillId="6" applyFill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1" applyFont="1" borderId="1" applyBorder="1" xfId="1" applyProtection="1">
      <alignment wrapText="1"/>
    </xf>
    <xf numFmtId="0" applyNumberFormat="1" fontId="2" applyFont="1" fillId="2" applyFill="1" borderId="1" applyBorder="1" xfId="7" applyProtection="1" applyAlignment="1">
      <alignment horizontal="center" wrapText="1"/>
    </xf>
    <xf numFmtId="0" applyNumberFormat="1" fontId="0" applyFont="1" fillId="2" applyFill="1" borderId="1" applyBorder="1" xfId="0" applyProtection="1"/>
    <xf numFmtId="0" applyNumberFormat="1" fontId="2" applyFont="1" fillId="7" applyFill="1" borderId="1" applyBorder="1" xfId="7" applyProtection="1" applyAlignment="1">
      <alignment horizontal="center" wrapText="1"/>
    </xf>
    <xf numFmtId="0" applyNumberFormat="1" fontId="0" applyFont="1" fillId="7" applyFill="1" borderId="1" applyBorder="1" xfId="3" applyProtection="1">
      <alignment wrapText="1"/>
    </xf>
    <xf numFmtId="0" applyNumberFormat="1" fontId="0" applyFont="1" fillId="2" applyFill="1" borderId="1" applyBorder="1" xfId="3" applyProtection="1">
      <alignment wrapText="1"/>
    </xf>
    <xf numFmtId="0" applyNumberFormat="1" fontId="0" applyFont="1" fillId="7" applyFill="1" borderId="1" applyBorder="1" xfId="3" applyProtection="1" applyAlignment="1">
      <alignment horizontal="center" wrapText="1"/>
    </xf>
  </cellXfs>
  <cellStyles count="8">
    <cellStyle name="Normal" xfId="0" builtinId="0"/>
    <cellStyle name="styleRegular" xfId="1"/>
    <cellStyle name="styleRegular9UR" xfId="2"/>
    <cellStyle name="styleRegular11" xfId="3"/>
    <cellStyle name="styleBold" xfId="4"/>
    <cellStyle name="styleBold14UR" xfId="5"/>
    <cellStyle name="styleBoldRegular" xfId="6"/>
    <cellStyle name="styleBold11" xfId="7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worksheet" Target="worksheets/sheet15.xml"/><Relationship Id="rId17" Type="http://schemas.openxmlformats.org/officeDocument/2006/relationships/worksheet" Target="worksheets/sheet16.xml"/><Relationship Id="rId18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Criteria_Summary11.1" displayName="Criteria_Summary11.1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2.xml><?xml version="1.0" encoding="utf-8"?>
<table xmlns="http://schemas.openxmlformats.org/spreadsheetml/2006/main" id="2" name="Criteria_Summary11.2" displayName="Criteria_Summary11.2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3.xml><?xml version="1.0" encoding="utf-8"?>
<table xmlns="http://schemas.openxmlformats.org/spreadsheetml/2006/main" id="3" name="Criteria_Summary11.3" displayName="Criteria_Summary11.3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4.xml><?xml version="1.0" encoding="utf-8"?>
<table xmlns="http://schemas.openxmlformats.org/spreadsheetml/2006/main" id="4" name="Criteria_Summary11.4" displayName="Criteria_Summary11.4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5.xml><?xml version="1.0" encoding="utf-8"?>
<table xmlns="http://schemas.openxmlformats.org/spreadsheetml/2006/main" id="5" name="Criteria_Summary11.5" displayName="Criteria_Summary11.5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6.xml><?xml version="1.0" encoding="utf-8"?>
<table xmlns="http://schemas.openxmlformats.org/spreadsheetml/2006/main" id="6" name="Criteria_Summary11.6" displayName="Criteria_Summary11.6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7.xml><?xml version="1.0" encoding="utf-8"?>
<table xmlns="http://schemas.openxmlformats.org/spreadsheetml/2006/main" id="7" name="Criteria_Summary11.7" displayName="Criteria_Summary11.7" ref="A7:E9" headerRowCount="1" totalsRowCount="1" totalsRowCellStyle="styleRegular">
  <autoFilter ref="A7:E8"/>
  <tableColumns count="5">
    <tableColumn id="1" name="Item"/>
    <tableColumn id="2" name="Tipo"/>
    <tableColumn id="3" name="Elementos" totalsRowFunction="sum"/>
    <tableColumn id="4" name="Nome do Subcritério"/>
    <tableColumn id="5" name="Total" totalsRowFunction="sum"/>
  </tableColumns>
  <tableStyleInfo name="TableStyleLight4" showFirstColumn="0" showLastColumn="0" showRowStripes="1" showColumnStripes="0"/>
</table>
</file>

<file path=xl/tables/table8.xml><?xml version="1.0" encoding="utf-8"?>
<table xmlns="http://schemas.openxmlformats.org/spreadsheetml/2006/main" id="8" name="Elements11_11" displayName="Elements11_11" ref="A6:E51" headerRowCount="1" totalsRowCount="1" totalsRowCellStyle="styleRegular">
  <autoFilter ref="A6:E5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9.xml><?xml version="1.0" encoding="utf-8"?>
<table xmlns="http://schemas.openxmlformats.org/spreadsheetml/2006/main" id="9" name="Elements11_21" displayName="Elements11_21" ref="A6:E66" headerRowCount="1" totalsRowCount="1" totalsRowCellStyle="styleRegular">
  <autoFilter ref="A6:E65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0.xml><?xml version="1.0" encoding="utf-8"?>
<table xmlns="http://schemas.openxmlformats.org/spreadsheetml/2006/main" id="10" name="Elements11_31" displayName="Elements11_31" ref="A6:E10" headerRowCount="1" totalsRowCount="1" totalsRowCellStyle="styleRegular">
  <autoFilter ref="A6:E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1.xml><?xml version="1.0" encoding="utf-8"?>
<table xmlns="http://schemas.openxmlformats.org/spreadsheetml/2006/main" id="11" name="Elements11_41" displayName="Elements11_41" ref="A6:E264" headerRowCount="1" totalsRowCount="1" totalsRowCellStyle="styleRegular">
  <autoFilter ref="A6:E263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2.xml><?xml version="1.0" encoding="utf-8"?>
<table xmlns="http://schemas.openxmlformats.org/spreadsheetml/2006/main" id="12" name="Elements11_51" displayName="Elements11_51" ref="A6:E31" headerRowCount="1" totalsRowCount="1" totalsRowCellStyle="styleRegular">
  <autoFilter ref="A6:E3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3.xml><?xml version="1.0" encoding="utf-8"?>
<table xmlns="http://schemas.openxmlformats.org/spreadsheetml/2006/main" id="13" name="Elements11_61" displayName="Elements11_61" ref="A6:E31" headerRowCount="1" totalsRowCount="1" totalsRowCellStyle="styleRegular">
  <autoFilter ref="A6:E30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tables/table14.xml><?xml version="1.0" encoding="utf-8"?>
<table xmlns="http://schemas.openxmlformats.org/spreadsheetml/2006/main" id="14" name="Elements11_71" displayName="Elements11_71" ref="A6:E370" headerRowCount="1" totalsRowCount="1" totalsRowCellStyle="styleRegular">
  <autoFilter ref="A6:E369"/>
  <tableColumns count="5">
    <tableColumn id="1" name="Projeto"/>
    <tableColumn id="2" name="Vínculo"/>
    <tableColumn id="3" name="Elemento" totalsRowFunction="count"/>
    <tableColumn id="4" name="Id do Revit"/>
    <tableColumn id="5" name="Totais:" totalsRowFunction="sum"/>
  </tableColumns>
  <tableStyleInfo name="TableStyleLight4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#&apos;11&apos;!A1" TargetMode="External"/><Relationship Id="rId2" Type="http://schemas.openxmlformats.org/officeDocument/2006/relationships/hyperlink" Target="#&apos;11.1&apos;!A1" TargetMode="External"/><Relationship Id="rId3" Type="http://schemas.openxmlformats.org/officeDocument/2006/relationships/hyperlink" Target="#&apos;11.1E&apos;!A1" TargetMode="External"/><Relationship Id="rId4" Type="http://schemas.openxmlformats.org/officeDocument/2006/relationships/hyperlink" Target="#&apos;11.2&apos;!A1" TargetMode="External"/><Relationship Id="rId5" Type="http://schemas.openxmlformats.org/officeDocument/2006/relationships/hyperlink" Target="#&apos;11.2E&apos;!A1" TargetMode="External"/><Relationship Id="rId6" Type="http://schemas.openxmlformats.org/officeDocument/2006/relationships/hyperlink" Target="#&apos;11.3&apos;!A1" TargetMode="External"/><Relationship Id="rId7" Type="http://schemas.openxmlformats.org/officeDocument/2006/relationships/hyperlink" Target="#&apos;11.3E&apos;!A1" TargetMode="External"/><Relationship Id="rId8" Type="http://schemas.openxmlformats.org/officeDocument/2006/relationships/hyperlink" Target="#&apos;11.4&apos;!A1" TargetMode="External"/><Relationship Id="rId9" Type="http://schemas.openxmlformats.org/officeDocument/2006/relationships/hyperlink" Target="#&apos;11.4E&apos;!A1" TargetMode="External"/><Relationship Id="rId10" Type="http://schemas.openxmlformats.org/officeDocument/2006/relationships/hyperlink" Target="#&apos;11.5&apos;!A1" TargetMode="External"/><Relationship Id="rId11" Type="http://schemas.openxmlformats.org/officeDocument/2006/relationships/hyperlink" Target="#&apos;11.5E&apos;!A1" TargetMode="External"/><Relationship Id="rId12" Type="http://schemas.openxmlformats.org/officeDocument/2006/relationships/hyperlink" Target="#&apos;11.6&apos;!A1" TargetMode="External"/><Relationship Id="rId13" Type="http://schemas.openxmlformats.org/officeDocument/2006/relationships/hyperlink" Target="#&apos;11.6E&apos;!A1" TargetMode="External"/><Relationship Id="rId14" Type="http://schemas.openxmlformats.org/officeDocument/2006/relationships/hyperlink" Target="#&apos;11.7&apos;!A1" TargetMode="External"/><Relationship Id="rId15" Type="http://schemas.openxmlformats.org/officeDocument/2006/relationships/hyperlink" Target="#&apos;11.7E&apos;!A1" TargetMode="Externa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hyperlink" Target="#&apos;Or&#231;amento&apos;!A1" TargetMode="Externa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1E&apos;!A1" TargetMode="External"/><Relationship Id="rId4" Type="http://schemas.openxmlformats.org/officeDocument/2006/relationships/hyperlink" Target="#&apos;11.1E&apos;!A1" TargetMode="Externa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table" Target="../tables/table2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2E&apos;!A1" TargetMode="External"/><Relationship Id="rId4" Type="http://schemas.openxmlformats.org/officeDocument/2006/relationships/hyperlink" Target="#&apos;11.2E&apos;!A1" TargetMode="Externa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table" Target="../tables/table3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3E&apos;!A1" TargetMode="External"/><Relationship Id="rId4" Type="http://schemas.openxmlformats.org/officeDocument/2006/relationships/hyperlink" Target="#&apos;11.3E&apos;!A1" TargetMode="Externa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table" Target="../tables/table4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4E&apos;!A1" TargetMode="External"/><Relationship Id="rId4" Type="http://schemas.openxmlformats.org/officeDocument/2006/relationships/hyperlink" Target="#&apos;11.4E&apos;!A1" TargetMode="Externa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table" Target="../tables/table5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5E&apos;!A1" TargetMode="External"/><Relationship Id="rId4" Type="http://schemas.openxmlformats.org/officeDocument/2006/relationships/hyperlink" Target="#&apos;11.5E&apos;!A1" TargetMode="Externa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table" Target="../tables/table6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6E&apos;!A1" TargetMode="External"/><Relationship Id="rId4" Type="http://schemas.openxmlformats.org/officeDocument/2006/relationships/hyperlink" Target="#&apos;11.6E&apos;!A1" TargetMode="Externa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table" Target="../tables/table7.xml"/><Relationship Id="rId2" Type="http://schemas.openxmlformats.org/officeDocument/2006/relationships/hyperlink" Target="#&apos;11&apos;!A1" TargetMode="External"/><Relationship Id="rId3" Type="http://schemas.openxmlformats.org/officeDocument/2006/relationships/hyperlink" Target="#&apos;11.7E&apos;!A1" TargetMode="External"/><Relationship Id="rId4" Type="http://schemas.openxmlformats.org/officeDocument/2006/relationships/hyperlink" Target="#&apos;11.7E&apos;!A1" TargetMode="Externa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table" Target="../tables/table8.xml"/><Relationship Id="rId2" Type="http://schemas.openxmlformats.org/officeDocument/2006/relationships/hyperlink" Target="#&apos;11.1&apos;!A1" TargetMode="External"/><Relationship Id="rId3" Type="http://schemas.openxmlformats.org/officeDocument/2006/relationships/hyperlink" Target="#&apos;11.1&apos;!A1" TargetMode="External"/><Relationship Id="rId4" Type="http://schemas.openxmlformats.org/officeDocument/2006/relationships/hyperlink" Target="#&apos;11.1&apos;!A1" TargetMode="External"/><Relationship Id="rId5" Type="http://schemas.openxmlformats.org/officeDocument/2006/relationships/hyperlink" Target="#&apos;11.1&apos;!A1" TargetMode="External"/><Relationship Id="rId6" Type="http://schemas.openxmlformats.org/officeDocument/2006/relationships/hyperlink" Target="#&apos;11.1&apos;!A1" TargetMode="External"/><Relationship Id="rId7" Type="http://schemas.openxmlformats.org/officeDocument/2006/relationships/hyperlink" Target="#&apos;11.1&apos;!A1" TargetMode="External"/><Relationship Id="rId8" Type="http://schemas.openxmlformats.org/officeDocument/2006/relationships/hyperlink" Target="#&apos;11.1&apos;!A1" TargetMode="External"/><Relationship Id="rId9" Type="http://schemas.openxmlformats.org/officeDocument/2006/relationships/hyperlink" Target="#&apos;11.1&apos;!A1" TargetMode="External"/><Relationship Id="rId10" Type="http://schemas.openxmlformats.org/officeDocument/2006/relationships/hyperlink" Target="#&apos;11.1&apos;!A1" TargetMode="External"/><Relationship Id="rId11" Type="http://schemas.openxmlformats.org/officeDocument/2006/relationships/hyperlink" Target="#&apos;11.1&apos;!A1" TargetMode="External"/><Relationship Id="rId12" Type="http://schemas.openxmlformats.org/officeDocument/2006/relationships/hyperlink" Target="#&apos;11.1&apos;!A1" TargetMode="External"/><Relationship Id="rId13" Type="http://schemas.openxmlformats.org/officeDocument/2006/relationships/hyperlink" Target="#&apos;11.1&apos;!A1" TargetMode="External"/><Relationship Id="rId14" Type="http://schemas.openxmlformats.org/officeDocument/2006/relationships/hyperlink" Target="#&apos;11.1&apos;!A1" TargetMode="External"/><Relationship Id="rId15" Type="http://schemas.openxmlformats.org/officeDocument/2006/relationships/hyperlink" Target="#&apos;11.1&apos;!A1" TargetMode="External"/><Relationship Id="rId16" Type="http://schemas.openxmlformats.org/officeDocument/2006/relationships/hyperlink" Target="#&apos;11.1&apos;!A1" TargetMode="Externa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table" Target="../tables/table9.xml"/><Relationship Id="rId2" Type="http://schemas.openxmlformats.org/officeDocument/2006/relationships/hyperlink" Target="#&apos;11.2&apos;!A1" TargetMode="External"/><Relationship Id="rId3" Type="http://schemas.openxmlformats.org/officeDocument/2006/relationships/hyperlink" Target="#&apos;11.2&apos;!A1" TargetMode="External"/><Relationship Id="rId4" Type="http://schemas.openxmlformats.org/officeDocument/2006/relationships/hyperlink" Target="#&apos;11.2&apos;!A1" TargetMode="External"/><Relationship Id="rId5" Type="http://schemas.openxmlformats.org/officeDocument/2006/relationships/hyperlink" Target="#&apos;11.2&apos;!A1" TargetMode="External"/><Relationship Id="rId6" Type="http://schemas.openxmlformats.org/officeDocument/2006/relationships/hyperlink" Target="#&apos;11.2&apos;!A1" TargetMode="External"/><Relationship Id="rId7" Type="http://schemas.openxmlformats.org/officeDocument/2006/relationships/hyperlink" Target="#&apos;11.2&apos;!A1" TargetMode="External"/><Relationship Id="rId8" Type="http://schemas.openxmlformats.org/officeDocument/2006/relationships/hyperlink" Target="#&apos;11.2&apos;!A1" TargetMode="External"/><Relationship Id="rId9" Type="http://schemas.openxmlformats.org/officeDocument/2006/relationships/hyperlink" Target="#&apos;11.2&apos;!A1" TargetMode="External"/><Relationship Id="rId10" Type="http://schemas.openxmlformats.org/officeDocument/2006/relationships/hyperlink" Target="#&apos;11.2&apos;!A1" TargetMode="External"/><Relationship Id="rId11" Type="http://schemas.openxmlformats.org/officeDocument/2006/relationships/hyperlink" Target="#&apos;11.2&apos;!A1" TargetMode="External"/><Relationship Id="rId12" Type="http://schemas.openxmlformats.org/officeDocument/2006/relationships/hyperlink" Target="#&apos;11.2&apos;!A1" TargetMode="External"/><Relationship Id="rId13" Type="http://schemas.openxmlformats.org/officeDocument/2006/relationships/hyperlink" Target="#&apos;11.2&apos;!A1" TargetMode="External"/><Relationship Id="rId14" Type="http://schemas.openxmlformats.org/officeDocument/2006/relationships/hyperlink" Target="#&apos;11.2&apos;!A1" TargetMode="External"/><Relationship Id="rId15" Type="http://schemas.openxmlformats.org/officeDocument/2006/relationships/hyperlink" Target="#&apos;11.2&apos;!A1" TargetMode="External"/><Relationship Id="rId16" Type="http://schemas.openxmlformats.org/officeDocument/2006/relationships/hyperlink" Target="#&apos;11.2&apos;!A1" TargetMode="Externa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table" Target="../tables/table10.xml"/><Relationship Id="rId2" Type="http://schemas.openxmlformats.org/officeDocument/2006/relationships/hyperlink" Target="#&apos;11.3&apos;!A1" TargetMode="External"/><Relationship Id="rId3" Type="http://schemas.openxmlformats.org/officeDocument/2006/relationships/hyperlink" Target="#&apos;11.3&apos;!A1" TargetMode="External"/><Relationship Id="rId4" Type="http://schemas.openxmlformats.org/officeDocument/2006/relationships/hyperlink" Target="#&apos;11.3&apos;!A1" TargetMode="External"/><Relationship Id="rId5" Type="http://schemas.openxmlformats.org/officeDocument/2006/relationships/hyperlink" Target="#&apos;11.3&apos;!A1" TargetMode="External"/><Relationship Id="rId6" Type="http://schemas.openxmlformats.org/officeDocument/2006/relationships/hyperlink" Target="#&apos;11.3&apos;!A1" TargetMode="External"/><Relationship Id="rId7" Type="http://schemas.openxmlformats.org/officeDocument/2006/relationships/hyperlink" Target="#&apos;11.3&apos;!A1" TargetMode="External"/><Relationship Id="rId8" Type="http://schemas.openxmlformats.org/officeDocument/2006/relationships/hyperlink" Target="#&apos;11.3&apos;!A1" TargetMode="External"/><Relationship Id="rId9" Type="http://schemas.openxmlformats.org/officeDocument/2006/relationships/hyperlink" Target="#&apos;11.3&apos;!A1" TargetMode="External"/><Relationship Id="rId10" Type="http://schemas.openxmlformats.org/officeDocument/2006/relationships/hyperlink" Target="#&apos;11.3&apos;!A1" TargetMode="External"/><Relationship Id="rId11" Type="http://schemas.openxmlformats.org/officeDocument/2006/relationships/hyperlink" Target="#&apos;11.3&apos;!A1" TargetMode="External"/><Relationship Id="rId12" Type="http://schemas.openxmlformats.org/officeDocument/2006/relationships/hyperlink" Target="#&apos;11.3&apos;!A1" TargetMode="External"/><Relationship Id="rId13" Type="http://schemas.openxmlformats.org/officeDocument/2006/relationships/hyperlink" Target="#&apos;11.3&apos;!A1" TargetMode="External"/><Relationship Id="rId14" Type="http://schemas.openxmlformats.org/officeDocument/2006/relationships/hyperlink" Target="#&apos;11.3&apos;!A1" TargetMode="External"/><Relationship Id="rId15" Type="http://schemas.openxmlformats.org/officeDocument/2006/relationships/hyperlink" Target="#&apos;11.3&apos;!A1" TargetMode="External"/><Relationship Id="rId16" Type="http://schemas.openxmlformats.org/officeDocument/2006/relationships/hyperlink" Target="#&apos;11.3&apos;!A1" TargetMode="Externa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table" Target="../tables/table11.xml"/><Relationship Id="rId2" Type="http://schemas.openxmlformats.org/officeDocument/2006/relationships/hyperlink" Target="#&apos;11.4&apos;!A1" TargetMode="External"/><Relationship Id="rId3" Type="http://schemas.openxmlformats.org/officeDocument/2006/relationships/hyperlink" Target="#&apos;11.4&apos;!A1" TargetMode="External"/><Relationship Id="rId4" Type="http://schemas.openxmlformats.org/officeDocument/2006/relationships/hyperlink" Target="#&apos;11.4&apos;!A1" TargetMode="External"/><Relationship Id="rId5" Type="http://schemas.openxmlformats.org/officeDocument/2006/relationships/hyperlink" Target="#&apos;11.4&apos;!A1" TargetMode="External"/><Relationship Id="rId6" Type="http://schemas.openxmlformats.org/officeDocument/2006/relationships/hyperlink" Target="#&apos;11.4&apos;!A1" TargetMode="External"/><Relationship Id="rId7" Type="http://schemas.openxmlformats.org/officeDocument/2006/relationships/hyperlink" Target="#&apos;11.4&apos;!A1" TargetMode="External"/><Relationship Id="rId8" Type="http://schemas.openxmlformats.org/officeDocument/2006/relationships/hyperlink" Target="#&apos;11.4&apos;!A1" TargetMode="External"/><Relationship Id="rId9" Type="http://schemas.openxmlformats.org/officeDocument/2006/relationships/hyperlink" Target="#&apos;11.4&apos;!A1" TargetMode="External"/><Relationship Id="rId10" Type="http://schemas.openxmlformats.org/officeDocument/2006/relationships/hyperlink" Target="#&apos;11.4&apos;!A1" TargetMode="External"/><Relationship Id="rId11" Type="http://schemas.openxmlformats.org/officeDocument/2006/relationships/hyperlink" Target="#&apos;11.4&apos;!A1" TargetMode="External"/><Relationship Id="rId12" Type="http://schemas.openxmlformats.org/officeDocument/2006/relationships/hyperlink" Target="#&apos;11.4&apos;!A1" TargetMode="External"/><Relationship Id="rId13" Type="http://schemas.openxmlformats.org/officeDocument/2006/relationships/hyperlink" Target="#&apos;11.4&apos;!A1" TargetMode="External"/><Relationship Id="rId14" Type="http://schemas.openxmlformats.org/officeDocument/2006/relationships/hyperlink" Target="#&apos;11.4&apos;!A1" TargetMode="External"/><Relationship Id="rId15" Type="http://schemas.openxmlformats.org/officeDocument/2006/relationships/hyperlink" Target="#&apos;11.4&apos;!A1" TargetMode="External"/><Relationship Id="rId16" Type="http://schemas.openxmlformats.org/officeDocument/2006/relationships/hyperlink" Target="#&apos;11.4&apos;!A1" TargetMode="Externa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table" Target="../tables/table12.xml"/><Relationship Id="rId2" Type="http://schemas.openxmlformats.org/officeDocument/2006/relationships/hyperlink" Target="#&apos;11.5&apos;!A1" TargetMode="External"/><Relationship Id="rId3" Type="http://schemas.openxmlformats.org/officeDocument/2006/relationships/hyperlink" Target="#&apos;11.5&apos;!A1" TargetMode="External"/><Relationship Id="rId4" Type="http://schemas.openxmlformats.org/officeDocument/2006/relationships/hyperlink" Target="#&apos;11.5&apos;!A1" TargetMode="External"/><Relationship Id="rId5" Type="http://schemas.openxmlformats.org/officeDocument/2006/relationships/hyperlink" Target="#&apos;11.5&apos;!A1" TargetMode="External"/><Relationship Id="rId6" Type="http://schemas.openxmlformats.org/officeDocument/2006/relationships/hyperlink" Target="#&apos;11.5&apos;!A1" TargetMode="External"/><Relationship Id="rId7" Type="http://schemas.openxmlformats.org/officeDocument/2006/relationships/hyperlink" Target="#&apos;11.5&apos;!A1" TargetMode="External"/><Relationship Id="rId8" Type="http://schemas.openxmlformats.org/officeDocument/2006/relationships/hyperlink" Target="#&apos;11.5&apos;!A1" TargetMode="External"/><Relationship Id="rId9" Type="http://schemas.openxmlformats.org/officeDocument/2006/relationships/hyperlink" Target="#&apos;11.5&apos;!A1" TargetMode="External"/><Relationship Id="rId10" Type="http://schemas.openxmlformats.org/officeDocument/2006/relationships/hyperlink" Target="#&apos;11.5&apos;!A1" TargetMode="External"/><Relationship Id="rId11" Type="http://schemas.openxmlformats.org/officeDocument/2006/relationships/hyperlink" Target="#&apos;11.5&apos;!A1" TargetMode="External"/><Relationship Id="rId12" Type="http://schemas.openxmlformats.org/officeDocument/2006/relationships/hyperlink" Target="#&apos;11.5&apos;!A1" TargetMode="External"/><Relationship Id="rId13" Type="http://schemas.openxmlformats.org/officeDocument/2006/relationships/hyperlink" Target="#&apos;11.5&apos;!A1" TargetMode="External"/><Relationship Id="rId14" Type="http://schemas.openxmlformats.org/officeDocument/2006/relationships/hyperlink" Target="#&apos;11.5&apos;!A1" TargetMode="External"/><Relationship Id="rId15" Type="http://schemas.openxmlformats.org/officeDocument/2006/relationships/hyperlink" Target="#&apos;11.5&apos;!A1" TargetMode="External"/><Relationship Id="rId16" Type="http://schemas.openxmlformats.org/officeDocument/2006/relationships/hyperlink" Target="#&apos;11.5&apos;!A1" TargetMode="Externa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table" Target="../tables/table13.xml"/><Relationship Id="rId2" Type="http://schemas.openxmlformats.org/officeDocument/2006/relationships/hyperlink" Target="#&apos;11.6&apos;!A1" TargetMode="External"/><Relationship Id="rId3" Type="http://schemas.openxmlformats.org/officeDocument/2006/relationships/hyperlink" Target="#&apos;11.6&apos;!A1" TargetMode="External"/><Relationship Id="rId4" Type="http://schemas.openxmlformats.org/officeDocument/2006/relationships/hyperlink" Target="#&apos;11.6&apos;!A1" TargetMode="External"/><Relationship Id="rId5" Type="http://schemas.openxmlformats.org/officeDocument/2006/relationships/hyperlink" Target="#&apos;11.6&apos;!A1" TargetMode="External"/><Relationship Id="rId6" Type="http://schemas.openxmlformats.org/officeDocument/2006/relationships/hyperlink" Target="#&apos;11.6&apos;!A1" TargetMode="External"/><Relationship Id="rId7" Type="http://schemas.openxmlformats.org/officeDocument/2006/relationships/hyperlink" Target="#&apos;11.6&apos;!A1" TargetMode="External"/><Relationship Id="rId8" Type="http://schemas.openxmlformats.org/officeDocument/2006/relationships/hyperlink" Target="#&apos;11.6&apos;!A1" TargetMode="External"/><Relationship Id="rId9" Type="http://schemas.openxmlformats.org/officeDocument/2006/relationships/hyperlink" Target="#&apos;11.6&apos;!A1" TargetMode="External"/><Relationship Id="rId10" Type="http://schemas.openxmlformats.org/officeDocument/2006/relationships/hyperlink" Target="#&apos;11.6&apos;!A1" TargetMode="External"/><Relationship Id="rId11" Type="http://schemas.openxmlformats.org/officeDocument/2006/relationships/hyperlink" Target="#&apos;11.6&apos;!A1" TargetMode="External"/><Relationship Id="rId12" Type="http://schemas.openxmlformats.org/officeDocument/2006/relationships/hyperlink" Target="#&apos;11.6&apos;!A1" TargetMode="External"/><Relationship Id="rId13" Type="http://schemas.openxmlformats.org/officeDocument/2006/relationships/hyperlink" Target="#&apos;11.6&apos;!A1" TargetMode="External"/><Relationship Id="rId14" Type="http://schemas.openxmlformats.org/officeDocument/2006/relationships/hyperlink" Target="#&apos;11.6&apos;!A1" TargetMode="External"/><Relationship Id="rId15" Type="http://schemas.openxmlformats.org/officeDocument/2006/relationships/hyperlink" Target="#&apos;11.6&apos;!A1" TargetMode="External"/><Relationship Id="rId16" Type="http://schemas.openxmlformats.org/officeDocument/2006/relationships/hyperlink" Target="#&apos;11.6&apos;!A1" TargetMode="Externa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table" Target="../tables/table14.xml"/><Relationship Id="rId2" Type="http://schemas.openxmlformats.org/officeDocument/2006/relationships/hyperlink" Target="#&apos;11.7&apos;!A1" TargetMode="External"/><Relationship Id="rId3" Type="http://schemas.openxmlformats.org/officeDocument/2006/relationships/hyperlink" Target="#&apos;11.7&apos;!A1" TargetMode="External"/><Relationship Id="rId4" Type="http://schemas.openxmlformats.org/officeDocument/2006/relationships/hyperlink" Target="#&apos;11.7&apos;!A1" TargetMode="External"/><Relationship Id="rId5" Type="http://schemas.openxmlformats.org/officeDocument/2006/relationships/hyperlink" Target="#&apos;11.7&apos;!A1" TargetMode="External"/><Relationship Id="rId6" Type="http://schemas.openxmlformats.org/officeDocument/2006/relationships/hyperlink" Target="#&apos;11.7&apos;!A1" TargetMode="External"/><Relationship Id="rId7" Type="http://schemas.openxmlformats.org/officeDocument/2006/relationships/hyperlink" Target="#&apos;11.7&apos;!A1" TargetMode="External"/><Relationship Id="rId8" Type="http://schemas.openxmlformats.org/officeDocument/2006/relationships/hyperlink" Target="#&apos;11.7&apos;!A1" TargetMode="External"/><Relationship Id="rId9" Type="http://schemas.openxmlformats.org/officeDocument/2006/relationships/hyperlink" Target="#&apos;11.7&apos;!A1" TargetMode="External"/><Relationship Id="rId10" Type="http://schemas.openxmlformats.org/officeDocument/2006/relationships/hyperlink" Target="#&apos;11.7&apos;!A1" TargetMode="External"/><Relationship Id="rId11" Type="http://schemas.openxmlformats.org/officeDocument/2006/relationships/hyperlink" Target="#&apos;11.7&apos;!A1" TargetMode="External"/><Relationship Id="rId12" Type="http://schemas.openxmlformats.org/officeDocument/2006/relationships/hyperlink" Target="#&apos;11.7&apos;!A1" TargetMode="External"/><Relationship Id="rId13" Type="http://schemas.openxmlformats.org/officeDocument/2006/relationships/hyperlink" Target="#&apos;11.7&apos;!A1" TargetMode="External"/><Relationship Id="rId14" Type="http://schemas.openxmlformats.org/officeDocument/2006/relationships/hyperlink" Target="#&apos;11.7&apos;!A1" TargetMode="External"/><Relationship Id="rId15" Type="http://schemas.openxmlformats.org/officeDocument/2006/relationships/hyperlink" Target="#&apos;11.7&apos;!A1" TargetMode="External"/><Relationship Id="rId16" Type="http://schemas.openxmlformats.org/officeDocument/2006/relationships/hyperlink" Target="#&apos;11.7&apos;!A1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3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8" t="s">
        <v>0</v>
      </c>
      <c r="B1" s="8" t="s">
        <v>0</v>
      </c>
      <c r="C1" s="8" t="s">
        <v>0</v>
      </c>
      <c r="D1" s="8" t="s">
        <v>0</v>
      </c>
      <c r="E1" s="8" t="s">
        <v>0</v>
      </c>
      <c r="F1" s="8" t="s">
        <v>0</v>
      </c>
      <c r="G1" s="8" t="s">
        <v>0</v>
      </c>
      <c r="H1" s="8" t="s">
        <v>0</v>
      </c>
      <c r="I1" s="8" t="s">
        <v>0</v>
      </c>
    </row>
    <row r="2">
      <c r="A2" s="8" t="s">
        <v>0</v>
      </c>
      <c r="B2" s="8" t="s">
        <v>0</v>
      </c>
      <c r="C2" s="8" t="s">
        <v>0</v>
      </c>
      <c r="D2" s="8" t="s">
        <v>0</v>
      </c>
      <c r="E2" s="8" t="s">
        <v>0</v>
      </c>
      <c r="F2" s="8" t="s">
        <v>0</v>
      </c>
      <c r="G2" s="8" t="s">
        <v>0</v>
      </c>
      <c r="H2" s="8" t="s">
        <v>0</v>
      </c>
      <c r="I2" s="8" t="s">
        <v>0</v>
      </c>
    </row>
    <row r="4">
      <c r="A4" s="9" t="s">
        <v>1</v>
      </c>
      <c r="B4" s="9" t="s">
        <v>2</v>
      </c>
      <c r="C4" s="9" t="s">
        <v>3</v>
      </c>
      <c r="D4" s="9" t="s">
        <v>4</v>
      </c>
      <c r="E4" s="9" t="s">
        <v>5</v>
      </c>
      <c r="F4" s="9" t="s">
        <v>6</v>
      </c>
      <c r="G4" s="9" t="s">
        <v>7</v>
      </c>
      <c r="H4" s="9" t="s">
        <v>8</v>
      </c>
      <c r="I4" s="9" t="s">
        <v>9</v>
      </c>
    </row>
    <row r="5">
      <c r="A5" s="10" t="s">
        <v>10</v>
      </c>
      <c r="B5" s="11"/>
      <c r="C5" s="11"/>
      <c r="D5" s="10" t="s">
        <v>11</v>
      </c>
      <c r="E5" s="11"/>
      <c r="F5" s="10">
        <v>1</v>
      </c>
      <c r="G5" s="11"/>
      <c r="H5" s="11"/>
      <c r="I5" s="10">
        <v>978488.34</v>
      </c>
    </row>
    <row r="6">
      <c r="A6" s="12" t="s">
        <v>12</v>
      </c>
      <c r="B6" s="12" t="s">
        <v>13</v>
      </c>
      <c r="C6" s="12" t="s">
        <v>14</v>
      </c>
      <c r="D6" s="12" t="s">
        <v>15</v>
      </c>
      <c r="E6" s="12" t="s">
        <v>16</v>
      </c>
      <c r="F6" s="13" t="s">
        <v>17</v>
      </c>
      <c r="G6" s="12">
        <v>127.5402333828</v>
      </c>
      <c r="H6" s="12">
        <v>152.8569697092858</v>
      </c>
      <c r="I6" s="12">
        <v>184589.3</v>
      </c>
    </row>
    <row r="7">
      <c r="A7" s="12" t="s">
        <v>18</v>
      </c>
      <c r="B7" s="12" t="s">
        <v>19</v>
      </c>
      <c r="C7" s="12" t="s">
        <v>14</v>
      </c>
      <c r="D7" s="12" t="s">
        <v>20</v>
      </c>
      <c r="E7" s="12" t="s">
        <v>16</v>
      </c>
      <c r="F7" s="13" t="s">
        <v>21</v>
      </c>
      <c r="G7" s="12">
        <v>167.58215059528</v>
      </c>
      <c r="H7" s="12">
        <v>200.8472074884431</v>
      </c>
      <c r="I7" s="12">
        <v>51939.23</v>
      </c>
    </row>
    <row r="8">
      <c r="A8" s="12" t="s">
        <v>22</v>
      </c>
      <c r="B8" s="12" t="s">
        <v>23</v>
      </c>
      <c r="C8" s="12" t="s">
        <v>24</v>
      </c>
      <c r="D8" s="12" t="s">
        <v>25</v>
      </c>
      <c r="E8" s="12" t="s">
        <v>16</v>
      </c>
      <c r="F8" s="13" t="s">
        <v>26</v>
      </c>
      <c r="G8" s="12">
        <v>109.210777027675</v>
      </c>
      <c r="H8" s="12">
        <v>130.8891162676685</v>
      </c>
      <c r="I8" s="12">
        <v>2236.73</v>
      </c>
    </row>
    <row r="9">
      <c r="A9" s="12" t="s">
        <v>27</v>
      </c>
      <c r="B9" s="12" t="s">
        <v>28</v>
      </c>
      <c r="C9" s="12" t="s">
        <v>29</v>
      </c>
      <c r="D9" s="12" t="s">
        <v>30</v>
      </c>
      <c r="E9" s="12" t="s">
        <v>16</v>
      </c>
      <c r="F9" s="13" t="s">
        <v>31</v>
      </c>
      <c r="G9" s="12">
        <v>124.98178985453</v>
      </c>
      <c r="H9" s="12">
        <v>149.79067514065423</v>
      </c>
      <c r="I9" s="12">
        <v>655094.58</v>
      </c>
    </row>
    <row r="10">
      <c r="A10" s="12" t="s">
        <v>32</v>
      </c>
      <c r="B10" s="12" t="s">
        <v>33</v>
      </c>
      <c r="C10" s="12" t="s">
        <v>14</v>
      </c>
      <c r="D10" s="12" t="s">
        <v>34</v>
      </c>
      <c r="E10" s="12" t="s">
        <v>16</v>
      </c>
      <c r="F10" s="13" t="s">
        <v>35</v>
      </c>
      <c r="G10" s="12">
        <v>704.6642</v>
      </c>
      <c r="H10" s="12">
        <v>844.5400437000002</v>
      </c>
      <c r="I10" s="12">
        <v>43367.12</v>
      </c>
    </row>
    <row r="11">
      <c r="A11" s="12" t="s">
        <v>36</v>
      </c>
      <c r="B11" s="12" t="s">
        <v>37</v>
      </c>
      <c r="C11" s="12" t="s">
        <v>14</v>
      </c>
      <c r="D11" s="12" t="s">
        <v>38</v>
      </c>
      <c r="E11" s="12" t="s">
        <v>39</v>
      </c>
      <c r="F11" s="13" t="s">
        <v>40</v>
      </c>
      <c r="G11" s="12">
        <v>350.32</v>
      </c>
      <c r="H11" s="12">
        <v>419.85852000000006</v>
      </c>
      <c r="I11" s="12">
        <v>10076.4</v>
      </c>
    </row>
    <row r="12">
      <c r="A12" s="12" t="s">
        <v>41</v>
      </c>
      <c r="B12" s="12" t="s">
        <v>42</v>
      </c>
      <c r="C12" s="12" t="s">
        <v>29</v>
      </c>
      <c r="D12" s="12" t="s">
        <v>43</v>
      </c>
      <c r="E12" s="12" t="s">
        <v>44</v>
      </c>
      <c r="F12" s="13" t="s">
        <v>45</v>
      </c>
      <c r="G12" s="12">
        <v>14.90723984</v>
      </c>
      <c r="H12" s="12">
        <v>17.86632694824</v>
      </c>
      <c r="I12" s="12">
        <v>31184.98</v>
      </c>
    </row>
    <row r="13">
      <c r="I13" s="7">
        <v>978488.34</v>
      </c>
    </row>
  </sheetData>
  <mergeCells>
    <mergeCell ref="A1:I2"/>
  </mergeCells>
  <hyperlinks>
    <hyperlink ref="A5" r:id="rId1"/>
    <hyperlink ref="A6" r:id="rId2"/>
    <hyperlink ref="F6" r:id="rId3"/>
    <hyperlink ref="A7" r:id="rId4"/>
    <hyperlink ref="F7" r:id="rId5"/>
    <hyperlink ref="A8" r:id="rId6"/>
    <hyperlink ref="F8" r:id="rId7"/>
    <hyperlink ref="A9" r:id="rId8"/>
    <hyperlink ref="F9" r:id="rId9"/>
    <hyperlink ref="A10" r:id="rId10"/>
    <hyperlink ref="F10" r:id="rId11"/>
    <hyperlink ref="A11" r:id="rId12"/>
    <hyperlink ref="F11" r:id="rId13"/>
    <hyperlink ref="A12" r:id="rId14"/>
    <hyperlink ref="F12" r:id="rId15"/>
  </hyperlinks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>
    <tabColor rgb="FFD8ECF6"/>
  </sheetPr>
  <dimension ref="A1:I2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0" t="s">
        <v>10</v>
      </c>
      <c r="B2" s="11"/>
      <c r="C2" s="11"/>
      <c r="D2" s="10" t="s">
        <v>11</v>
      </c>
      <c r="E2" s="11"/>
      <c r="F2" s="10">
        <v>1</v>
      </c>
      <c r="G2" s="11"/>
      <c r="H2" s="11"/>
      <c r="I2" s="10">
        <v>978488.34</v>
      </c>
    </row>
  </sheetData>
  <hyperlinks>
    <hyperlink ref="A2" r:id="rId1"/>
  </hyperlinks>
  <headerFooter/>
</worksheet>
</file>

<file path=xl/worksheets/sheet3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12</v>
      </c>
      <c r="B2" s="12" t="s">
        <v>13</v>
      </c>
      <c r="C2" s="12" t="s">
        <v>14</v>
      </c>
      <c r="D2" s="12" t="s">
        <v>15</v>
      </c>
      <c r="E2" s="12" t="s">
        <v>16</v>
      </c>
      <c r="F2" s="12" t="s">
        <v>17</v>
      </c>
      <c r="G2" s="12">
        <v>127.5402333828</v>
      </c>
      <c r="H2" s="12">
        <v>152.8569697092858</v>
      </c>
      <c r="I2" s="12">
        <v>184589.3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44</v>
      </c>
      <c r="D8" s="17" t="s">
        <v>51</v>
      </c>
      <c r="E8" s="17">
        <v>1207.653080347585</v>
      </c>
    </row>
    <row r="9">
      <c r="A9" s="17" t="s">
        <v>52</v>
      </c>
      <c r="B9" s="17" t="s">
        <v>52</v>
      </c>
      <c r="C9" s="17">
        <f>SUBTOTAL(109,Criteria_Summary11.1[Elementos])</f>
      </c>
      <c r="D9" s="17" t="s">
        <v>52</v>
      </c>
      <c r="E9" s="17">
        <f>SUBTOTAL(109,Criteria_Summary11.1[Total])</f>
      </c>
    </row>
    <row r="10">
      <c r="A10" s="18" t="s">
        <v>53</v>
      </c>
      <c r="B10" s="18">
        <v>0</v>
      </c>
      <c r="C10" s="19"/>
      <c r="D10" s="19"/>
      <c r="E10" s="18">
        <v>1207.65</v>
      </c>
    </row>
    <row r="13">
      <c r="A13" s="18" t="s">
        <v>51</v>
      </c>
      <c r="B13" s="18" t="s">
        <v>51</v>
      </c>
      <c r="C13" s="18" t="s">
        <v>51</v>
      </c>
      <c r="D13" s="18" t="s">
        <v>51</v>
      </c>
      <c r="E13" s="18" t="s">
        <v>51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44</v>
      </c>
      <c r="C16" s="17" t="s">
        <v>55</v>
      </c>
      <c r="D16" s="17" t="s">
        <v>55</v>
      </c>
      <c r="E16" s="17">
        <v>1207.653080347585</v>
      </c>
    </row>
    <row r="18">
      <c r="A18" s="22" t="s">
        <v>56</v>
      </c>
      <c r="B18" s="22" t="s">
        <v>56</v>
      </c>
      <c r="C18" s="22" t="s">
        <v>56</v>
      </c>
      <c r="D18" s="22" t="s">
        <v>56</v>
      </c>
      <c r="E18" s="22" t="s">
        <v>56</v>
      </c>
    </row>
    <row r="19">
      <c r="A19" s="21" t="s">
        <v>57</v>
      </c>
      <c r="B19" s="21"/>
      <c r="C19" s="21"/>
      <c r="D19" s="21" t="s">
        <v>47</v>
      </c>
      <c r="E19" s="21"/>
    </row>
    <row r="20">
      <c r="A20" s="17" t="s">
        <v>58</v>
      </c>
      <c r="B20" s="17" t="s">
        <v>58</v>
      </c>
      <c r="C20" s="17" t="s">
        <v>58</v>
      </c>
      <c r="D20" s="17" t="s">
        <v>59</v>
      </c>
      <c r="E20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4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18</v>
      </c>
      <c r="B2" s="12" t="s">
        <v>19</v>
      </c>
      <c r="C2" s="12" t="s">
        <v>14</v>
      </c>
      <c r="D2" s="12" t="s">
        <v>20</v>
      </c>
      <c r="E2" s="12" t="s">
        <v>16</v>
      </c>
      <c r="F2" s="12" t="s">
        <v>21</v>
      </c>
      <c r="G2" s="12">
        <v>167.58215059528</v>
      </c>
      <c r="H2" s="12">
        <v>200.8472074884431</v>
      </c>
      <c r="I2" s="12">
        <v>51939.23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59</v>
      </c>
      <c r="D8" s="17" t="s">
        <v>61</v>
      </c>
      <c r="E8" s="17">
        <v>258.6083743840717</v>
      </c>
    </row>
    <row r="9">
      <c r="A9" s="17" t="s">
        <v>52</v>
      </c>
      <c r="B9" s="17" t="s">
        <v>52</v>
      </c>
      <c r="C9" s="17">
        <f>SUBTOTAL(109,Criteria_Summary11.2[Elementos])</f>
      </c>
      <c r="D9" s="17" t="s">
        <v>52</v>
      </c>
      <c r="E9" s="17">
        <f>SUBTOTAL(109,Criteria_Summary11.2[Total])</f>
      </c>
    </row>
    <row r="10">
      <c r="A10" s="18" t="s">
        <v>53</v>
      </c>
      <c r="B10" s="18">
        <v>0</v>
      </c>
      <c r="C10" s="19"/>
      <c r="D10" s="19"/>
      <c r="E10" s="18">
        <v>258.61</v>
      </c>
    </row>
    <row r="13">
      <c r="A13" s="18" t="s">
        <v>61</v>
      </c>
      <c r="B13" s="18" t="s">
        <v>61</v>
      </c>
      <c r="C13" s="18" t="s">
        <v>61</v>
      </c>
      <c r="D13" s="18" t="s">
        <v>61</v>
      </c>
      <c r="E13" s="18" t="s">
        <v>61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59</v>
      </c>
      <c r="C16" s="17" t="s">
        <v>55</v>
      </c>
      <c r="D16" s="17" t="s">
        <v>55</v>
      </c>
      <c r="E16" s="17">
        <v>258.6083743840717</v>
      </c>
    </row>
    <row r="18">
      <c r="A18" s="22" t="s">
        <v>56</v>
      </c>
      <c r="B18" s="22" t="s">
        <v>56</v>
      </c>
      <c r="C18" s="22" t="s">
        <v>56</v>
      </c>
      <c r="D18" s="22" t="s">
        <v>56</v>
      </c>
      <c r="E18" s="22" t="s">
        <v>56</v>
      </c>
    </row>
    <row r="19">
      <c r="A19" s="21" t="s">
        <v>57</v>
      </c>
      <c r="B19" s="21"/>
      <c r="C19" s="21"/>
      <c r="D19" s="21" t="s">
        <v>47</v>
      </c>
      <c r="E19" s="21"/>
    </row>
    <row r="20">
      <c r="A20" s="17" t="s">
        <v>58</v>
      </c>
      <c r="B20" s="17" t="s">
        <v>58</v>
      </c>
      <c r="C20" s="17" t="s">
        <v>58</v>
      </c>
      <c r="D20" s="17" t="s">
        <v>62</v>
      </c>
      <c r="E20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5.xml><?xml version="1.0" encoding="utf-8"?>
<worksheet xmlns:r="http://schemas.openxmlformats.org/officeDocument/2006/relationships" xmlns="http://schemas.openxmlformats.org/spreadsheetml/2006/main">
  <sheetPr>
    <tabColor rgb="FFDFF0D8"/>
  </sheetPr>
  <dimension ref="A1:I20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22</v>
      </c>
      <c r="B2" s="12" t="s">
        <v>23</v>
      </c>
      <c r="C2" s="12" t="s">
        <v>24</v>
      </c>
      <c r="D2" s="12" t="s">
        <v>25</v>
      </c>
      <c r="E2" s="12" t="s">
        <v>16</v>
      </c>
      <c r="F2" s="12" t="s">
        <v>26</v>
      </c>
      <c r="G2" s="12">
        <v>109.210777027675</v>
      </c>
      <c r="H2" s="12">
        <v>130.8891162676685</v>
      </c>
      <c r="I2" s="12">
        <v>2236.73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3</v>
      </c>
      <c r="D8" s="17" t="s">
        <v>61</v>
      </c>
      <c r="E8" s="17">
        <v>17.090000735820837</v>
      </c>
    </row>
    <row r="9">
      <c r="A9" s="17" t="s">
        <v>52</v>
      </c>
      <c r="B9" s="17" t="s">
        <v>52</v>
      </c>
      <c r="C9" s="17">
        <f>SUBTOTAL(109,Criteria_Summary11.3[Elementos])</f>
      </c>
      <c r="D9" s="17" t="s">
        <v>52</v>
      </c>
      <c r="E9" s="17">
        <f>SUBTOTAL(109,Criteria_Summary11.3[Total])</f>
      </c>
    </row>
    <row r="10">
      <c r="A10" s="18" t="s">
        <v>53</v>
      </c>
      <c r="B10" s="18">
        <v>0</v>
      </c>
      <c r="C10" s="19"/>
      <c r="D10" s="19"/>
      <c r="E10" s="18">
        <v>17.09</v>
      </c>
    </row>
    <row r="13">
      <c r="A13" s="18" t="s">
        <v>61</v>
      </c>
      <c r="B13" s="18" t="s">
        <v>61</v>
      </c>
      <c r="C13" s="18" t="s">
        <v>61</v>
      </c>
      <c r="D13" s="18" t="s">
        <v>61</v>
      </c>
      <c r="E13" s="18" t="s">
        <v>61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3</v>
      </c>
      <c r="C16" s="17" t="s">
        <v>55</v>
      </c>
      <c r="D16" s="17" t="s">
        <v>55</v>
      </c>
      <c r="E16" s="17">
        <v>17.090000735820837</v>
      </c>
    </row>
    <row r="18">
      <c r="A18" s="22" t="s">
        <v>56</v>
      </c>
      <c r="B18" s="22" t="s">
        <v>56</v>
      </c>
      <c r="C18" s="22" t="s">
        <v>56</v>
      </c>
      <c r="D18" s="22" t="s">
        <v>56</v>
      </c>
      <c r="E18" s="22" t="s">
        <v>56</v>
      </c>
    </row>
    <row r="19">
      <c r="A19" s="21" t="s">
        <v>57</v>
      </c>
      <c r="B19" s="21"/>
      <c r="C19" s="21"/>
      <c r="D19" s="21" t="s">
        <v>47</v>
      </c>
      <c r="E19" s="21"/>
    </row>
    <row r="20">
      <c r="A20" s="17" t="s">
        <v>58</v>
      </c>
      <c r="B20" s="17" t="s">
        <v>58</v>
      </c>
      <c r="C20" s="17" t="s">
        <v>58</v>
      </c>
      <c r="D20" s="17" t="s">
        <v>63</v>
      </c>
      <c r="E20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6.xml><?xml version="1.0" encoding="utf-8"?>
<worksheet xmlns:r="http://schemas.openxmlformats.org/officeDocument/2006/relationships" xmlns="http://schemas.openxmlformats.org/spreadsheetml/2006/main">
  <sheetPr>
    <tabColor rgb="FFDFF0D8"/>
  </sheetPr>
  <dimension ref="A1:I21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27</v>
      </c>
      <c r="B2" s="12" t="s">
        <v>28</v>
      </c>
      <c r="C2" s="12" t="s">
        <v>29</v>
      </c>
      <c r="D2" s="12" t="s">
        <v>30</v>
      </c>
      <c r="E2" s="12" t="s">
        <v>16</v>
      </c>
      <c r="F2" s="12" t="s">
        <v>31</v>
      </c>
      <c r="G2" s="12">
        <v>124.98178985453</v>
      </c>
      <c r="H2" s="12">
        <v>149.79067514065423</v>
      </c>
      <c r="I2" s="12">
        <v>655094.58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257</v>
      </c>
      <c r="D8" s="17" t="s">
        <v>61</v>
      </c>
      <c r="E8" s="17">
        <v>4373.42223084875</v>
      </c>
    </row>
    <row r="9">
      <c r="A9" s="17" t="s">
        <v>52</v>
      </c>
      <c r="B9" s="17" t="s">
        <v>52</v>
      </c>
      <c r="C9" s="17">
        <f>SUBTOTAL(109,Criteria_Summary11.4[Elementos])</f>
      </c>
      <c r="D9" s="17" t="s">
        <v>52</v>
      </c>
      <c r="E9" s="17">
        <f>SUBTOTAL(109,Criteria_Summary11.4[Total])</f>
      </c>
    </row>
    <row r="10">
      <c r="A10" s="18" t="s">
        <v>53</v>
      </c>
      <c r="B10" s="18">
        <v>0</v>
      </c>
      <c r="C10" s="19"/>
      <c r="D10" s="19"/>
      <c r="E10" s="18">
        <v>4373.42</v>
      </c>
    </row>
    <row r="13">
      <c r="A13" s="18" t="s">
        <v>61</v>
      </c>
      <c r="B13" s="18" t="s">
        <v>61</v>
      </c>
      <c r="C13" s="18" t="s">
        <v>61</v>
      </c>
      <c r="D13" s="18" t="s">
        <v>61</v>
      </c>
      <c r="E13" s="18" t="s">
        <v>61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257</v>
      </c>
      <c r="C16" s="17" t="s">
        <v>55</v>
      </c>
      <c r="D16" s="17" t="s">
        <v>55</v>
      </c>
      <c r="E16" s="17">
        <v>4373.42223084875</v>
      </c>
    </row>
    <row r="18">
      <c r="A18" s="22" t="s">
        <v>56</v>
      </c>
      <c r="B18" s="22" t="s">
        <v>56</v>
      </c>
      <c r="C18" s="22" t="s">
        <v>56</v>
      </c>
      <c r="D18" s="22" t="s">
        <v>56</v>
      </c>
      <c r="E18" s="22" t="s">
        <v>56</v>
      </c>
    </row>
    <row r="19">
      <c r="A19" s="21" t="s">
        <v>57</v>
      </c>
      <c r="B19" s="21"/>
      <c r="C19" s="21"/>
      <c r="D19" s="21" t="s">
        <v>47</v>
      </c>
      <c r="E19" s="21"/>
    </row>
    <row r="20">
      <c r="A20" s="17" t="s">
        <v>58</v>
      </c>
      <c r="B20" s="17" t="s">
        <v>58</v>
      </c>
      <c r="C20" s="17" t="s">
        <v>58</v>
      </c>
      <c r="D20" s="17" t="s">
        <v>64</v>
      </c>
      <c r="E20" s="17" t="s">
        <v>60</v>
      </c>
    </row>
    <row r="21">
      <c r="A21" s="17" t="s">
        <v>58</v>
      </c>
      <c r="B21" s="17" t="s">
        <v>58</v>
      </c>
      <c r="C21" s="17" t="s">
        <v>58</v>
      </c>
      <c r="D21" s="17" t="s">
        <v>65</v>
      </c>
      <c r="E21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1:C21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7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32</v>
      </c>
      <c r="B2" s="12" t="s">
        <v>33</v>
      </c>
      <c r="C2" s="12" t="s">
        <v>14</v>
      </c>
      <c r="D2" s="12" t="s">
        <v>34</v>
      </c>
      <c r="E2" s="12" t="s">
        <v>16</v>
      </c>
      <c r="F2" s="12" t="s">
        <v>35</v>
      </c>
      <c r="G2" s="12">
        <v>704.6642</v>
      </c>
      <c r="H2" s="12">
        <v>844.5400437000002</v>
      </c>
      <c r="I2" s="12">
        <v>43367.12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24</v>
      </c>
      <c r="D8" s="17" t="s">
        <v>61</v>
      </c>
      <c r="E8" s="17">
        <v>51.35364555956024</v>
      </c>
    </row>
    <row r="9">
      <c r="A9" s="17" t="s">
        <v>52</v>
      </c>
      <c r="B9" s="17" t="s">
        <v>52</v>
      </c>
      <c r="C9" s="17">
        <f>SUBTOTAL(109,Criteria_Summary11.5[Elementos])</f>
      </c>
      <c r="D9" s="17" t="s">
        <v>52</v>
      </c>
      <c r="E9" s="17">
        <f>SUBTOTAL(109,Criteria_Summary11.5[Total])</f>
      </c>
    </row>
    <row r="10">
      <c r="A10" s="18" t="s">
        <v>53</v>
      </c>
      <c r="B10" s="18">
        <v>0</v>
      </c>
      <c r="C10" s="19"/>
      <c r="D10" s="19"/>
      <c r="E10" s="18">
        <v>51.35</v>
      </c>
    </row>
    <row r="13">
      <c r="A13" s="18" t="s">
        <v>61</v>
      </c>
      <c r="B13" s="18" t="s">
        <v>61</v>
      </c>
      <c r="C13" s="18" t="s">
        <v>61</v>
      </c>
      <c r="D13" s="18" t="s">
        <v>61</v>
      </c>
      <c r="E13" s="18" t="s">
        <v>61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24</v>
      </c>
      <c r="C16" s="17" t="s">
        <v>55</v>
      </c>
      <c r="D16" s="17" t="s">
        <v>55</v>
      </c>
      <c r="E16" s="17">
        <v>51.35364555956024</v>
      </c>
    </row>
    <row r="18">
      <c r="A18" s="22" t="s">
        <v>66</v>
      </c>
      <c r="B18" s="22" t="s">
        <v>66</v>
      </c>
      <c r="C18" s="22" t="s">
        <v>66</v>
      </c>
      <c r="D18" s="22" t="s">
        <v>66</v>
      </c>
      <c r="E18" s="22" t="s">
        <v>66</v>
      </c>
    </row>
    <row r="19">
      <c r="A19" s="21" t="s">
        <v>67</v>
      </c>
      <c r="B19" s="21" t="s">
        <v>67</v>
      </c>
      <c r="C19" s="21" t="s">
        <v>67</v>
      </c>
      <c r="D19" s="21" t="s">
        <v>68</v>
      </c>
      <c r="E19" s="21"/>
    </row>
    <row r="20">
      <c r="A20" s="17"/>
      <c r="B20" s="17"/>
      <c r="C20" s="17"/>
      <c r="D20" s="17" t="s">
        <v>69</v>
      </c>
      <c r="E20" s="17" t="s">
        <v>60</v>
      </c>
    </row>
    <row r="22">
      <c r="A22" s="22" t="s">
        <v>56</v>
      </c>
      <c r="B22" s="22" t="s">
        <v>56</v>
      </c>
      <c r="C22" s="22" t="s">
        <v>56</v>
      </c>
      <c r="D22" s="22" t="s">
        <v>56</v>
      </c>
      <c r="E22" s="22" t="s">
        <v>56</v>
      </c>
    </row>
    <row r="23">
      <c r="A23" s="21" t="s">
        <v>57</v>
      </c>
      <c r="B23" s="21"/>
      <c r="C23" s="21"/>
      <c r="D23" s="21" t="s">
        <v>47</v>
      </c>
      <c r="E23" s="21"/>
    </row>
    <row r="24">
      <c r="A24" s="17" t="s">
        <v>58</v>
      </c>
      <c r="B24" s="17" t="s">
        <v>58</v>
      </c>
      <c r="C24" s="17" t="s">
        <v>58</v>
      </c>
      <c r="D24" s="17" t="s">
        <v>70</v>
      </c>
      <c r="E24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8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36</v>
      </c>
      <c r="B2" s="12" t="s">
        <v>37</v>
      </c>
      <c r="C2" s="12" t="s">
        <v>14</v>
      </c>
      <c r="D2" s="12" t="s">
        <v>38</v>
      </c>
      <c r="E2" s="12" t="s">
        <v>39</v>
      </c>
      <c r="F2" s="12" t="s">
        <v>71</v>
      </c>
      <c r="G2" s="12">
        <v>350.32</v>
      </c>
      <c r="H2" s="12">
        <v>419.85852000000006</v>
      </c>
      <c r="I2" s="12">
        <v>10076.4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24</v>
      </c>
      <c r="D8" s="17" t="s">
        <v>72</v>
      </c>
      <c r="E8" s="17">
        <v>24</v>
      </c>
    </row>
    <row r="9">
      <c r="A9" s="17" t="s">
        <v>52</v>
      </c>
      <c r="B9" s="17" t="s">
        <v>52</v>
      </c>
      <c r="C9" s="17">
        <f>SUBTOTAL(109,Criteria_Summary11.6[Elementos])</f>
      </c>
      <c r="D9" s="17" t="s">
        <v>52</v>
      </c>
      <c r="E9" s="17">
        <f>SUBTOTAL(109,Criteria_Summary11.6[Total])</f>
      </c>
    </row>
    <row r="10">
      <c r="A10" s="18" t="s">
        <v>53</v>
      </c>
      <c r="B10" s="18">
        <v>0</v>
      </c>
      <c r="C10" s="19"/>
      <c r="D10" s="19"/>
      <c r="E10" s="18">
        <v>24</v>
      </c>
    </row>
    <row r="13">
      <c r="A13" s="18" t="s">
        <v>72</v>
      </c>
      <c r="B13" s="18" t="s">
        <v>72</v>
      </c>
      <c r="C13" s="18" t="s">
        <v>72</v>
      </c>
      <c r="D13" s="18" t="s">
        <v>72</v>
      </c>
      <c r="E13" s="18" t="s">
        <v>72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24</v>
      </c>
      <c r="C16" s="17" t="s">
        <v>73</v>
      </c>
      <c r="D16" s="17" t="s">
        <v>73</v>
      </c>
      <c r="E16" s="17">
        <v>24</v>
      </c>
    </row>
    <row r="18">
      <c r="A18" s="22" t="s">
        <v>66</v>
      </c>
      <c r="B18" s="22" t="s">
        <v>66</v>
      </c>
      <c r="C18" s="22" t="s">
        <v>66</v>
      </c>
      <c r="D18" s="22" t="s">
        <v>66</v>
      </c>
      <c r="E18" s="22" t="s">
        <v>66</v>
      </c>
    </row>
    <row r="19">
      <c r="A19" s="21" t="s">
        <v>67</v>
      </c>
      <c r="B19" s="21" t="s">
        <v>67</v>
      </c>
      <c r="C19" s="21" t="s">
        <v>67</v>
      </c>
      <c r="D19" s="21" t="s">
        <v>68</v>
      </c>
      <c r="E19" s="21"/>
    </row>
    <row r="20">
      <c r="A20" s="17"/>
      <c r="B20" s="17"/>
      <c r="C20" s="17"/>
      <c r="D20" s="17" t="s">
        <v>69</v>
      </c>
      <c r="E20" s="17" t="s">
        <v>60</v>
      </c>
    </row>
    <row r="22">
      <c r="A22" s="22" t="s">
        <v>56</v>
      </c>
      <c r="B22" s="22" t="s">
        <v>56</v>
      </c>
      <c r="C22" s="22" t="s">
        <v>56</v>
      </c>
      <c r="D22" s="22" t="s">
        <v>56</v>
      </c>
      <c r="E22" s="22" t="s">
        <v>56</v>
      </c>
    </row>
    <row r="23">
      <c r="A23" s="21" t="s">
        <v>57</v>
      </c>
      <c r="B23" s="21"/>
      <c r="C23" s="21"/>
      <c r="D23" s="21" t="s">
        <v>47</v>
      </c>
      <c r="E23" s="21"/>
    </row>
    <row r="24">
      <c r="A24" s="17" t="s">
        <v>58</v>
      </c>
      <c r="B24" s="17" t="s">
        <v>58</v>
      </c>
      <c r="C24" s="17" t="s">
        <v>58</v>
      </c>
      <c r="D24" s="17" t="s">
        <v>70</v>
      </c>
      <c r="E24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:C19"/>
    <mergeCell ref="A22:E22"/>
    <mergeCell ref="A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9.xml><?xml version="1.0" encoding="utf-8"?>
<worksheet xmlns:r="http://schemas.openxmlformats.org/officeDocument/2006/relationships" xmlns="http://schemas.openxmlformats.org/spreadsheetml/2006/main">
  <sheetPr>
    <tabColor rgb="FFDFF0D8"/>
  </sheetPr>
  <dimension ref="A1:I24"/>
  <sheetViews>
    <sheetView workbookViewId="0" showGridLines="0"/>
  </sheetViews>
  <sheetFormatPr defaultRowHeight="1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>
      <c r="A1" s="9" t="s">
        <v>1</v>
      </c>
      <c r="B1" s="9" t="s">
        <v>2</v>
      </c>
      <c r="C1" s="9" t="s">
        <v>3</v>
      </c>
      <c r="D1" s="9" t="s">
        <v>4</v>
      </c>
      <c r="E1" s="9" t="s">
        <v>5</v>
      </c>
      <c r="F1" s="9" t="s">
        <v>6</v>
      </c>
      <c r="G1" s="9" t="s">
        <v>7</v>
      </c>
      <c r="H1" s="9" t="s">
        <v>8</v>
      </c>
      <c r="I1" s="9" t="s">
        <v>9</v>
      </c>
    </row>
    <row r="2">
      <c r="A2" s="12" t="s">
        <v>41</v>
      </c>
      <c r="B2" s="12" t="s">
        <v>42</v>
      </c>
      <c r="C2" s="12" t="s">
        <v>29</v>
      </c>
      <c r="D2" s="12" t="s">
        <v>43</v>
      </c>
      <c r="E2" s="12" t="s">
        <v>44</v>
      </c>
      <c r="F2" s="12" t="s">
        <v>45</v>
      </c>
      <c r="G2" s="12">
        <v>14.90723984</v>
      </c>
      <c r="H2" s="12">
        <v>17.86632694824</v>
      </c>
      <c r="I2" s="12">
        <v>31184.98</v>
      </c>
    </row>
    <row r="5">
      <c r="A5" s="14" t="s">
        <v>46</v>
      </c>
      <c r="B5" s="14" t="s">
        <v>46</v>
      </c>
      <c r="C5" s="14" t="s">
        <v>46</v>
      </c>
      <c r="D5" s="14" t="s">
        <v>46</v>
      </c>
      <c r="E5" s="14" t="s">
        <v>46</v>
      </c>
    </row>
    <row r="6">
      <c r="A6" s="15"/>
      <c r="B6" s="15"/>
      <c r="C6" s="15"/>
      <c r="D6" s="15"/>
      <c r="E6" s="15"/>
    </row>
    <row r="7">
      <c r="A7" s="16" t="s">
        <v>1</v>
      </c>
      <c r="B7" s="16" t="s">
        <v>47</v>
      </c>
      <c r="C7" s="16" t="s">
        <v>48</v>
      </c>
      <c r="D7" s="16" t="s">
        <v>49</v>
      </c>
      <c r="E7" s="16" t="s">
        <v>9</v>
      </c>
    </row>
    <row r="8">
      <c r="A8" s="17">
        <v>1</v>
      </c>
      <c r="B8" s="17" t="s">
        <v>50</v>
      </c>
      <c r="C8" s="17">
        <v>363</v>
      </c>
      <c r="D8" s="17" t="s">
        <v>74</v>
      </c>
      <c r="E8" s="17">
        <v>1746.0841909227195</v>
      </c>
    </row>
    <row r="9">
      <c r="A9" s="17" t="s">
        <v>52</v>
      </c>
      <c r="B9" s="17" t="s">
        <v>52</v>
      </c>
      <c r="C9" s="17">
        <f>SUBTOTAL(109,Criteria_Summary11.7[Elementos])</f>
      </c>
      <c r="D9" s="17" t="s">
        <v>52</v>
      </c>
      <c r="E9" s="17">
        <f>SUBTOTAL(109,Criteria_Summary11.7[Total])</f>
      </c>
    </row>
    <row r="10">
      <c r="A10" s="18" t="s">
        <v>53</v>
      </c>
      <c r="B10" s="18">
        <v>0</v>
      </c>
      <c r="C10" s="19"/>
      <c r="D10" s="19"/>
      <c r="E10" s="18">
        <v>1746.08</v>
      </c>
    </row>
    <row r="13">
      <c r="A13" s="18" t="s">
        <v>74</v>
      </c>
      <c r="B13" s="18" t="s">
        <v>74</v>
      </c>
      <c r="C13" s="18" t="s">
        <v>74</v>
      </c>
      <c r="D13" s="18" t="s">
        <v>74</v>
      </c>
      <c r="E13" s="18" t="s">
        <v>74</v>
      </c>
    </row>
    <row r="14">
      <c r="A14" s="20"/>
      <c r="B14" s="20"/>
      <c r="C14" s="20"/>
      <c r="D14" s="20"/>
      <c r="E14" s="20"/>
    </row>
    <row r="15">
      <c r="A15" s="21" t="s">
        <v>47</v>
      </c>
      <c r="B15" s="21" t="s">
        <v>48</v>
      </c>
      <c r="C15" s="21" t="s">
        <v>54</v>
      </c>
      <c r="D15" s="21" t="s">
        <v>54</v>
      </c>
      <c r="E15" s="21" t="s">
        <v>9</v>
      </c>
    </row>
    <row r="16">
      <c r="A16" s="17" t="s">
        <v>50</v>
      </c>
      <c r="B16" s="17">
        <v>363</v>
      </c>
      <c r="C16" s="17" t="s">
        <v>75</v>
      </c>
      <c r="D16" s="17" t="s">
        <v>75</v>
      </c>
      <c r="E16" s="17">
        <v>1746.0841909227195</v>
      </c>
    </row>
    <row r="18">
      <c r="A18" s="22" t="s">
        <v>56</v>
      </c>
      <c r="B18" s="22" t="s">
        <v>56</v>
      </c>
      <c r="C18" s="22" t="s">
        <v>56</v>
      </c>
      <c r="D18" s="22" t="s">
        <v>56</v>
      </c>
      <c r="E18" s="22" t="s">
        <v>56</v>
      </c>
    </row>
    <row r="19">
      <c r="A19" s="21" t="s">
        <v>57</v>
      </c>
      <c r="B19" s="21"/>
      <c r="C19" s="21"/>
      <c r="D19" s="21" t="s">
        <v>47</v>
      </c>
      <c r="E19" s="21"/>
    </row>
    <row r="20">
      <c r="A20" s="17" t="s">
        <v>58</v>
      </c>
      <c r="B20" s="17" t="s">
        <v>58</v>
      </c>
      <c r="C20" s="17" t="s">
        <v>58</v>
      </c>
      <c r="D20" s="17" t="s">
        <v>62</v>
      </c>
      <c r="E20" s="17" t="s">
        <v>60</v>
      </c>
    </row>
    <row r="21">
      <c r="A21" s="17" t="s">
        <v>58</v>
      </c>
      <c r="B21" s="17" t="s">
        <v>58</v>
      </c>
      <c r="C21" s="17" t="s">
        <v>58</v>
      </c>
      <c r="D21" s="17" t="s">
        <v>64</v>
      </c>
      <c r="E21" s="17" t="s">
        <v>60</v>
      </c>
    </row>
    <row r="22">
      <c r="A22" s="17" t="s">
        <v>58</v>
      </c>
      <c r="B22" s="17" t="s">
        <v>58</v>
      </c>
      <c r="C22" s="17" t="s">
        <v>58</v>
      </c>
      <c r="D22" s="17" t="s">
        <v>59</v>
      </c>
      <c r="E22" s="17" t="s">
        <v>60</v>
      </c>
    </row>
    <row r="23">
      <c r="A23" s="17" t="s">
        <v>58</v>
      </c>
      <c r="B23" s="17" t="s">
        <v>58</v>
      </c>
      <c r="C23" s="17" t="s">
        <v>58</v>
      </c>
      <c r="D23" s="17" t="s">
        <v>65</v>
      </c>
      <c r="E23" s="17" t="s">
        <v>60</v>
      </c>
    </row>
    <row r="24">
      <c r="A24" s="17" t="s">
        <v>58</v>
      </c>
      <c r="B24" s="17" t="s">
        <v>58</v>
      </c>
      <c r="C24" s="17" t="s">
        <v>58</v>
      </c>
      <c r="D24" s="17" t="s">
        <v>63</v>
      </c>
      <c r="E24" s="17" t="s">
        <v>60</v>
      </c>
    </row>
  </sheetData>
  <mergeCells>
    <mergeCell ref="A5:E5"/>
    <mergeCell ref="A6:E6"/>
    <mergeCell ref="A13:E13"/>
    <mergeCell ref="A14:E14"/>
    <mergeCell ref="C15:D15"/>
    <mergeCell ref="C16:D16"/>
    <mergeCell ref="A18:E18"/>
    <mergeCell ref="A19"/>
    <mergeCell ref="A20:C20"/>
    <mergeCell ref="A21:C21"/>
    <mergeCell ref="A22:C22"/>
    <mergeCell ref="A23:C23"/>
    <mergeCell ref="A24:C24"/>
  </mergeCells>
  <hyperlinks>
    <hyperlink ref="A2" r:id="rId2"/>
    <hyperlink ref="F2" r:id="rId3"/>
    <hyperlink ref="E10" r:id="rId4"/>
  </hyperlinks>
  <headerFooter/>
  <tableParts>
    <tablePart r:id="rId1"/>
  </tableParts>
</worksheet>
</file>

<file path=xl/worksheets/sheet10.xml><?xml version="1.0" encoding="utf-8"?>
<worksheet xmlns:r="http://schemas.openxmlformats.org/officeDocument/2006/relationships" xmlns="http://schemas.openxmlformats.org/spreadsheetml/2006/main">
  <dimension ref="A1:E51"/>
  <sheetViews>
    <sheetView workbookViewId="0" showGridLines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15</v>
      </c>
      <c r="B1" s="9" t="s">
        <v>15</v>
      </c>
      <c r="C1" s="9" t="s">
        <v>15</v>
      </c>
      <c r="D1" s="9" t="s">
        <v>15</v>
      </c>
      <c r="E1" s="9" t="s">
        <v>15</v>
      </c>
    </row>
    <row r="2">
      <c r="A2" s="9" t="s">
        <v>15</v>
      </c>
      <c r="B2" s="9" t="s">
        <v>15</v>
      </c>
      <c r="C2" s="9" t="s">
        <v>15</v>
      </c>
      <c r="D2" s="9" t="s">
        <v>15</v>
      </c>
      <c r="E2" s="9" t="s">
        <v>15</v>
      </c>
    </row>
    <row r="4">
      <c r="A4" s="18" t="s">
        <v>51</v>
      </c>
      <c r="B4" s="18" t="s">
        <v>51</v>
      </c>
      <c r="C4" s="18" t="s">
        <v>51</v>
      </c>
      <c r="D4" s="18" t="s">
        <v>51</v>
      </c>
      <c r="E4" s="18" t="s">
        <v>51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59</v>
      </c>
      <c r="D7" s="17" t="s">
        <v>82</v>
      </c>
      <c r="E7" s="17">
        <v>74.80785628071884</v>
      </c>
    </row>
    <row r="8">
      <c r="A8" s="17" t="s">
        <v>81</v>
      </c>
      <c r="B8" s="17" t="s">
        <v>69</v>
      </c>
      <c r="C8" s="17" t="s">
        <v>59</v>
      </c>
      <c r="D8" s="17" t="s">
        <v>83</v>
      </c>
      <c r="E8" s="17">
        <v>38.149601012947564</v>
      </c>
    </row>
    <row r="9">
      <c r="A9" s="17" t="s">
        <v>81</v>
      </c>
      <c r="B9" s="17" t="s">
        <v>69</v>
      </c>
      <c r="C9" s="17" t="s">
        <v>59</v>
      </c>
      <c r="D9" s="17" t="s">
        <v>84</v>
      </c>
      <c r="E9" s="17">
        <v>26.125923383597925</v>
      </c>
    </row>
    <row r="10">
      <c r="A10" s="17" t="s">
        <v>81</v>
      </c>
      <c r="B10" s="17" t="s">
        <v>69</v>
      </c>
      <c r="C10" s="17" t="s">
        <v>59</v>
      </c>
      <c r="D10" s="17" t="s">
        <v>85</v>
      </c>
      <c r="E10" s="17">
        <v>0.06247500268988721</v>
      </c>
    </row>
    <row r="11">
      <c r="A11" s="17" t="s">
        <v>81</v>
      </c>
      <c r="B11" s="17" t="s">
        <v>69</v>
      </c>
      <c r="C11" s="17" t="s">
        <v>59</v>
      </c>
      <c r="D11" s="17" t="s">
        <v>86</v>
      </c>
      <c r="E11" s="17">
        <v>40.606422702293045</v>
      </c>
    </row>
    <row r="12">
      <c r="A12" s="17" t="s">
        <v>81</v>
      </c>
      <c r="B12" s="17" t="s">
        <v>69</v>
      </c>
      <c r="C12" s="17" t="s">
        <v>59</v>
      </c>
      <c r="D12" s="17" t="s">
        <v>87</v>
      </c>
      <c r="E12" s="17">
        <v>9.115277571488308</v>
      </c>
    </row>
    <row r="13">
      <c r="A13" s="17" t="s">
        <v>81</v>
      </c>
      <c r="B13" s="17" t="s">
        <v>69</v>
      </c>
      <c r="C13" s="17" t="s">
        <v>59</v>
      </c>
      <c r="D13" s="17" t="s">
        <v>88</v>
      </c>
      <c r="E13" s="17">
        <v>86.33243945300927</v>
      </c>
    </row>
    <row r="14">
      <c r="A14" s="17" t="s">
        <v>81</v>
      </c>
      <c r="B14" s="17" t="s">
        <v>69</v>
      </c>
      <c r="C14" s="17" t="s">
        <v>59</v>
      </c>
      <c r="D14" s="17" t="s">
        <v>89</v>
      </c>
      <c r="E14" s="17">
        <v>6.2497855800842</v>
      </c>
    </row>
    <row r="15">
      <c r="A15" s="17" t="s">
        <v>81</v>
      </c>
      <c r="B15" s="17" t="s">
        <v>69</v>
      </c>
      <c r="C15" s="17" t="s">
        <v>59</v>
      </c>
      <c r="D15" s="17" t="s">
        <v>90</v>
      </c>
      <c r="E15" s="17">
        <v>6.105485718793757</v>
      </c>
    </row>
    <row r="16">
      <c r="A16" s="17" t="s">
        <v>81</v>
      </c>
      <c r="B16" s="17" t="s">
        <v>69</v>
      </c>
      <c r="C16" s="17" t="s">
        <v>59</v>
      </c>
      <c r="D16" s="17" t="s">
        <v>91</v>
      </c>
      <c r="E16" s="17">
        <v>6.667291946520898</v>
      </c>
    </row>
    <row r="17">
      <c r="A17" s="17" t="s">
        <v>81</v>
      </c>
      <c r="B17" s="17" t="s">
        <v>69</v>
      </c>
      <c r="C17" s="17" t="s">
        <v>59</v>
      </c>
      <c r="D17" s="17" t="s">
        <v>92</v>
      </c>
      <c r="E17" s="17">
        <v>6.254749142159373</v>
      </c>
    </row>
    <row r="18">
      <c r="A18" s="17" t="s">
        <v>81</v>
      </c>
      <c r="B18" s="17" t="s">
        <v>69</v>
      </c>
      <c r="C18" s="17" t="s">
        <v>59</v>
      </c>
      <c r="D18" s="17" t="s">
        <v>93</v>
      </c>
      <c r="E18" s="17">
        <v>75.9461120551029</v>
      </c>
    </row>
    <row r="19">
      <c r="A19" s="17" t="s">
        <v>81</v>
      </c>
      <c r="B19" s="17" t="s">
        <v>69</v>
      </c>
      <c r="C19" s="17" t="s">
        <v>59</v>
      </c>
      <c r="D19" s="17" t="s">
        <v>94</v>
      </c>
      <c r="E19" s="17">
        <v>37.22060700665435</v>
      </c>
    </row>
    <row r="20">
      <c r="A20" s="17" t="s">
        <v>81</v>
      </c>
      <c r="B20" s="17" t="s">
        <v>69</v>
      </c>
      <c r="C20" s="17" t="s">
        <v>59</v>
      </c>
      <c r="D20" s="17" t="s">
        <v>95</v>
      </c>
      <c r="E20" s="17">
        <v>10.494491169629658</v>
      </c>
    </row>
    <row r="21">
      <c r="A21" s="17" t="s">
        <v>81</v>
      </c>
      <c r="B21" s="17" t="s">
        <v>69</v>
      </c>
      <c r="C21" s="17" t="s">
        <v>59</v>
      </c>
      <c r="D21" s="17" t="s">
        <v>96</v>
      </c>
      <c r="E21" s="17">
        <v>116.09988546720128</v>
      </c>
    </row>
    <row r="22">
      <c r="A22" s="17" t="s">
        <v>81</v>
      </c>
      <c r="B22" s="17" t="s">
        <v>69</v>
      </c>
      <c r="C22" s="17" t="s">
        <v>59</v>
      </c>
      <c r="D22" s="17" t="s">
        <v>97</v>
      </c>
      <c r="E22" s="17">
        <v>3.6400001567225257</v>
      </c>
    </row>
    <row r="23">
      <c r="A23" s="17" t="s">
        <v>81</v>
      </c>
      <c r="B23" s="17" t="s">
        <v>69</v>
      </c>
      <c r="C23" s="17" t="s">
        <v>59</v>
      </c>
      <c r="D23" s="17" t="s">
        <v>98</v>
      </c>
      <c r="E23" s="17">
        <v>11.970000515376027</v>
      </c>
    </row>
    <row r="24">
      <c r="A24" s="17" t="s">
        <v>81</v>
      </c>
      <c r="B24" s="17" t="s">
        <v>69</v>
      </c>
      <c r="C24" s="17" t="s">
        <v>59</v>
      </c>
      <c r="D24" s="17" t="s">
        <v>99</v>
      </c>
      <c r="E24" s="17">
        <v>3.080000132611362</v>
      </c>
    </row>
    <row r="25">
      <c r="A25" s="17" t="s">
        <v>81</v>
      </c>
      <c r="B25" s="17" t="s">
        <v>69</v>
      </c>
      <c r="C25" s="17" t="s">
        <v>59</v>
      </c>
      <c r="D25" s="17" t="s">
        <v>100</v>
      </c>
      <c r="E25" s="17">
        <v>11.690000503320451</v>
      </c>
    </row>
    <row r="26">
      <c r="A26" s="17" t="s">
        <v>81</v>
      </c>
      <c r="B26" s="17" t="s">
        <v>69</v>
      </c>
      <c r="C26" s="17" t="s">
        <v>59</v>
      </c>
      <c r="D26" s="17" t="s">
        <v>101</v>
      </c>
      <c r="E26" s="17">
        <v>3.080000132611361</v>
      </c>
    </row>
    <row r="27">
      <c r="A27" s="17" t="s">
        <v>81</v>
      </c>
      <c r="B27" s="17" t="s">
        <v>69</v>
      </c>
      <c r="C27" s="17" t="s">
        <v>59</v>
      </c>
      <c r="D27" s="17" t="s">
        <v>102</v>
      </c>
      <c r="E27" s="17">
        <v>3.0800001326113677</v>
      </c>
    </row>
    <row r="28">
      <c r="A28" s="17" t="s">
        <v>81</v>
      </c>
      <c r="B28" s="17" t="s">
        <v>69</v>
      </c>
      <c r="C28" s="17" t="s">
        <v>59</v>
      </c>
      <c r="D28" s="17" t="s">
        <v>103</v>
      </c>
      <c r="E28" s="17">
        <v>3.0800001326113677</v>
      </c>
    </row>
    <row r="29">
      <c r="A29" s="17" t="s">
        <v>81</v>
      </c>
      <c r="B29" s="17" t="s">
        <v>69</v>
      </c>
      <c r="C29" s="17" t="s">
        <v>59</v>
      </c>
      <c r="D29" s="17" t="s">
        <v>104</v>
      </c>
      <c r="E29" s="17">
        <v>3.360000144666957</v>
      </c>
    </row>
    <row r="30">
      <c r="A30" s="17" t="s">
        <v>81</v>
      </c>
      <c r="B30" s="17" t="s">
        <v>69</v>
      </c>
      <c r="C30" s="17" t="s">
        <v>59</v>
      </c>
      <c r="D30" s="17" t="s">
        <v>105</v>
      </c>
      <c r="E30" s="17">
        <v>9.258505694120345</v>
      </c>
    </row>
    <row r="31">
      <c r="A31" s="17" t="s">
        <v>81</v>
      </c>
      <c r="B31" s="17" t="s">
        <v>69</v>
      </c>
      <c r="C31" s="17" t="s">
        <v>59</v>
      </c>
      <c r="D31" s="17" t="s">
        <v>106</v>
      </c>
      <c r="E31" s="17">
        <v>1.8765835834556548</v>
      </c>
    </row>
    <row r="32">
      <c r="A32" s="17" t="s">
        <v>81</v>
      </c>
      <c r="B32" s="17" t="s">
        <v>69</v>
      </c>
      <c r="C32" s="17" t="s">
        <v>59</v>
      </c>
      <c r="D32" s="17" t="s">
        <v>107</v>
      </c>
      <c r="E32" s="17">
        <v>9.168504588438422</v>
      </c>
    </row>
    <row r="33">
      <c r="A33" s="17" t="s">
        <v>81</v>
      </c>
      <c r="B33" s="17" t="s">
        <v>69</v>
      </c>
      <c r="C33" s="17" t="s">
        <v>59</v>
      </c>
      <c r="D33" s="17" t="s">
        <v>108</v>
      </c>
      <c r="E33" s="17">
        <v>15.609323376508943</v>
      </c>
    </row>
    <row r="34">
      <c r="A34" s="17" t="s">
        <v>81</v>
      </c>
      <c r="B34" s="17" t="s">
        <v>69</v>
      </c>
      <c r="C34" s="17" t="s">
        <v>59</v>
      </c>
      <c r="D34" s="17" t="s">
        <v>109</v>
      </c>
      <c r="E34" s="17">
        <v>8.085658618896575</v>
      </c>
    </row>
    <row r="35">
      <c r="A35" s="17" t="s">
        <v>81</v>
      </c>
      <c r="B35" s="17" t="s">
        <v>69</v>
      </c>
      <c r="C35" s="17" t="s">
        <v>59</v>
      </c>
      <c r="D35" s="17" t="s">
        <v>110</v>
      </c>
      <c r="E35" s="17">
        <v>9.040150508686205</v>
      </c>
    </row>
    <row r="36">
      <c r="A36" s="17" t="s">
        <v>81</v>
      </c>
      <c r="B36" s="17" t="s">
        <v>69</v>
      </c>
      <c r="C36" s="17" t="s">
        <v>59</v>
      </c>
      <c r="D36" s="17" t="s">
        <v>111</v>
      </c>
      <c r="E36" s="17">
        <v>2.842283096386771</v>
      </c>
    </row>
    <row r="37">
      <c r="A37" s="17" t="s">
        <v>81</v>
      </c>
      <c r="B37" s="17" t="s">
        <v>69</v>
      </c>
      <c r="C37" s="17" t="s">
        <v>59</v>
      </c>
      <c r="D37" s="17" t="s">
        <v>112</v>
      </c>
      <c r="E37" s="17">
        <v>4.257445845202437</v>
      </c>
    </row>
    <row r="38">
      <c r="A38" s="17" t="s">
        <v>81</v>
      </c>
      <c r="B38" s="17" t="s">
        <v>69</v>
      </c>
      <c r="C38" s="17" t="s">
        <v>59</v>
      </c>
      <c r="D38" s="17" t="s">
        <v>113</v>
      </c>
      <c r="E38" s="17">
        <v>2.8440001224502534</v>
      </c>
    </row>
    <row r="39">
      <c r="A39" s="17" t="s">
        <v>81</v>
      </c>
      <c r="B39" s="17" t="s">
        <v>69</v>
      </c>
      <c r="C39" s="17" t="s">
        <v>59</v>
      </c>
      <c r="D39" s="17" t="s">
        <v>114</v>
      </c>
      <c r="E39" s="17">
        <v>13.5591318422244</v>
      </c>
    </row>
    <row r="40">
      <c r="A40" s="17" t="s">
        <v>81</v>
      </c>
      <c r="B40" s="17" t="s">
        <v>69</v>
      </c>
      <c r="C40" s="17" t="s">
        <v>59</v>
      </c>
      <c r="D40" s="17" t="s">
        <v>115</v>
      </c>
      <c r="E40" s="17">
        <v>2.0261091088908065</v>
      </c>
    </row>
    <row r="41">
      <c r="A41" s="17" t="s">
        <v>81</v>
      </c>
      <c r="B41" s="17" t="s">
        <v>69</v>
      </c>
      <c r="C41" s="17" t="s">
        <v>59</v>
      </c>
      <c r="D41" s="17" t="s">
        <v>116</v>
      </c>
      <c r="E41" s="17">
        <v>76.96267019278947</v>
      </c>
    </row>
    <row r="42">
      <c r="A42" s="17" t="s">
        <v>81</v>
      </c>
      <c r="B42" s="17" t="s">
        <v>69</v>
      </c>
      <c r="C42" s="17" t="s">
        <v>59</v>
      </c>
      <c r="D42" s="17" t="s">
        <v>117</v>
      </c>
      <c r="E42" s="17">
        <v>92.76178749381768</v>
      </c>
    </row>
    <row r="43">
      <c r="A43" s="17" t="s">
        <v>81</v>
      </c>
      <c r="B43" s="17" t="s">
        <v>69</v>
      </c>
      <c r="C43" s="17" t="s">
        <v>59</v>
      </c>
      <c r="D43" s="17" t="s">
        <v>118</v>
      </c>
      <c r="E43" s="17">
        <v>75.30407486371561</v>
      </c>
    </row>
    <row r="44">
      <c r="A44" s="17" t="s">
        <v>81</v>
      </c>
      <c r="B44" s="17" t="s">
        <v>69</v>
      </c>
      <c r="C44" s="17" t="s">
        <v>59</v>
      </c>
      <c r="D44" s="17" t="s">
        <v>119</v>
      </c>
      <c r="E44" s="17">
        <v>2.729765263524532</v>
      </c>
    </row>
    <row r="45">
      <c r="A45" s="17" t="s">
        <v>81</v>
      </c>
      <c r="B45" s="17" t="s">
        <v>69</v>
      </c>
      <c r="C45" s="17" t="s">
        <v>59</v>
      </c>
      <c r="D45" s="17" t="s">
        <v>120</v>
      </c>
      <c r="E45" s="17">
        <v>18.506536976530388</v>
      </c>
    </row>
    <row r="46">
      <c r="A46" s="17" t="s">
        <v>81</v>
      </c>
      <c r="B46" s="17" t="s">
        <v>69</v>
      </c>
      <c r="C46" s="17" t="s">
        <v>59</v>
      </c>
      <c r="D46" s="17" t="s">
        <v>121</v>
      </c>
      <c r="E46" s="17">
        <v>1.8121284883063586</v>
      </c>
    </row>
    <row r="47">
      <c r="A47" s="17" t="s">
        <v>81</v>
      </c>
      <c r="B47" s="17" t="s">
        <v>69</v>
      </c>
      <c r="C47" s="17" t="s">
        <v>59</v>
      </c>
      <c r="D47" s="17" t="s">
        <v>122</v>
      </c>
      <c r="E47" s="17">
        <v>37.194121019636114</v>
      </c>
    </row>
    <row r="48">
      <c r="A48" s="17" t="s">
        <v>81</v>
      </c>
      <c r="B48" s="17" t="s">
        <v>69</v>
      </c>
      <c r="C48" s="17" t="s">
        <v>59</v>
      </c>
      <c r="D48" s="17" t="s">
        <v>123</v>
      </c>
      <c r="E48" s="17">
        <v>126.61591113203463</v>
      </c>
    </row>
    <row r="49">
      <c r="A49" s="17" t="s">
        <v>81</v>
      </c>
      <c r="B49" s="17" t="s">
        <v>69</v>
      </c>
      <c r="C49" s="17" t="s">
        <v>59</v>
      </c>
      <c r="D49" s="17" t="s">
        <v>124</v>
      </c>
      <c r="E49" s="17">
        <v>86.50866601516249</v>
      </c>
    </row>
    <row r="50">
      <c r="A50" s="17" t="s">
        <v>81</v>
      </c>
      <c r="B50" s="17" t="s">
        <v>69</v>
      </c>
      <c r="C50" s="17" t="s">
        <v>59</v>
      </c>
      <c r="D50" s="17" t="s">
        <v>125</v>
      </c>
      <c r="E50" s="17">
        <v>27.471317173384165</v>
      </c>
    </row>
    <row r="51">
      <c r="A51" s="1" t="s">
        <v>52</v>
      </c>
      <c r="B51" s="1" t="s">
        <v>52</v>
      </c>
      <c r="C51" s="1">
        <f>SUBTOTAL(103,Elements11_11[Elemento])</f>
      </c>
      <c r="D51" s="1" t="s">
        <v>52</v>
      </c>
      <c r="E51" s="1">
        <f>SUBTOTAL(109,Elements11_11[Totais:])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1.xml><?xml version="1.0" encoding="utf-8"?>
<worksheet xmlns:r="http://schemas.openxmlformats.org/officeDocument/2006/relationships" xmlns="http://schemas.openxmlformats.org/spreadsheetml/2006/main">
  <dimension ref="A1:E66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20</v>
      </c>
      <c r="B1" s="9" t="s">
        <v>20</v>
      </c>
      <c r="C1" s="9" t="s">
        <v>20</v>
      </c>
      <c r="D1" s="9" t="s">
        <v>20</v>
      </c>
      <c r="E1" s="9" t="s">
        <v>20</v>
      </c>
    </row>
    <row r="2">
      <c r="A2" s="9" t="s">
        <v>20</v>
      </c>
      <c r="B2" s="9" t="s">
        <v>20</v>
      </c>
      <c r="C2" s="9" t="s">
        <v>20</v>
      </c>
      <c r="D2" s="9" t="s">
        <v>20</v>
      </c>
      <c r="E2" s="9" t="s">
        <v>20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62</v>
      </c>
      <c r="D7" s="17" t="s">
        <v>126</v>
      </c>
      <c r="E7" s="17">
        <v>1.290370909897185</v>
      </c>
    </row>
    <row r="8">
      <c r="A8" s="17" t="s">
        <v>81</v>
      </c>
      <c r="B8" s="17" t="s">
        <v>69</v>
      </c>
      <c r="C8" s="17" t="s">
        <v>62</v>
      </c>
      <c r="D8" s="17" t="s">
        <v>127</v>
      </c>
      <c r="E8" s="17">
        <v>0.3681495156562521</v>
      </c>
    </row>
    <row r="9">
      <c r="A9" s="17" t="s">
        <v>81</v>
      </c>
      <c r="B9" s="17" t="s">
        <v>69</v>
      </c>
      <c r="C9" s="17" t="s">
        <v>62</v>
      </c>
      <c r="D9" s="17" t="s">
        <v>128</v>
      </c>
      <c r="E9" s="17">
        <v>1.2559610189666188</v>
      </c>
    </row>
    <row r="10">
      <c r="A10" s="17" t="s">
        <v>81</v>
      </c>
      <c r="B10" s="17" t="s">
        <v>69</v>
      </c>
      <c r="C10" s="17" t="s">
        <v>62</v>
      </c>
      <c r="D10" s="17" t="s">
        <v>129</v>
      </c>
      <c r="E10" s="17">
        <v>4.598000197969849</v>
      </c>
    </row>
    <row r="11">
      <c r="A11" s="17" t="s">
        <v>81</v>
      </c>
      <c r="B11" s="17" t="s">
        <v>69</v>
      </c>
      <c r="C11" s="17" t="s">
        <v>62</v>
      </c>
      <c r="D11" s="17" t="s">
        <v>130</v>
      </c>
      <c r="E11" s="17">
        <v>9.181834781995242</v>
      </c>
    </row>
    <row r="12">
      <c r="A12" s="17" t="s">
        <v>81</v>
      </c>
      <c r="B12" s="17" t="s">
        <v>69</v>
      </c>
      <c r="C12" s="17" t="s">
        <v>62</v>
      </c>
      <c r="D12" s="17" t="s">
        <v>131</v>
      </c>
      <c r="E12" s="17">
        <v>9.18183478199525</v>
      </c>
    </row>
    <row r="13">
      <c r="A13" s="17" t="s">
        <v>81</v>
      </c>
      <c r="B13" s="17" t="s">
        <v>69</v>
      </c>
      <c r="C13" s="17" t="s">
        <v>62</v>
      </c>
      <c r="D13" s="17" t="s">
        <v>132</v>
      </c>
      <c r="E13" s="17">
        <v>1.4295037262792576</v>
      </c>
    </row>
    <row r="14">
      <c r="A14" s="17" t="s">
        <v>81</v>
      </c>
      <c r="B14" s="17" t="s">
        <v>69</v>
      </c>
      <c r="C14" s="17" t="s">
        <v>62</v>
      </c>
      <c r="D14" s="17" t="s">
        <v>133</v>
      </c>
      <c r="E14" s="17">
        <v>0.7337386347233852</v>
      </c>
    </row>
    <row r="15">
      <c r="A15" s="17" t="s">
        <v>81</v>
      </c>
      <c r="B15" s="17" t="s">
        <v>69</v>
      </c>
      <c r="C15" s="17" t="s">
        <v>62</v>
      </c>
      <c r="D15" s="17" t="s">
        <v>134</v>
      </c>
      <c r="E15" s="17">
        <v>3.3511856956557966</v>
      </c>
    </row>
    <row r="16">
      <c r="A16" s="17" t="s">
        <v>81</v>
      </c>
      <c r="B16" s="17" t="s">
        <v>69</v>
      </c>
      <c r="C16" s="17" t="s">
        <v>62</v>
      </c>
      <c r="D16" s="17" t="s">
        <v>135</v>
      </c>
      <c r="E16" s="17">
        <v>3.153765218561322</v>
      </c>
    </row>
    <row r="17">
      <c r="A17" s="17" t="s">
        <v>81</v>
      </c>
      <c r="B17" s="17" t="s">
        <v>69</v>
      </c>
      <c r="C17" s="17" t="s">
        <v>62</v>
      </c>
      <c r="D17" s="17" t="s">
        <v>136</v>
      </c>
      <c r="E17" s="17">
        <v>3.161498161397319</v>
      </c>
    </row>
    <row r="18">
      <c r="A18" s="17" t="s">
        <v>81</v>
      </c>
      <c r="B18" s="17" t="s">
        <v>69</v>
      </c>
      <c r="C18" s="17" t="s">
        <v>62</v>
      </c>
      <c r="D18" s="17" t="s">
        <v>137</v>
      </c>
      <c r="E18" s="17">
        <v>2.4883660493534183</v>
      </c>
    </row>
    <row r="19">
      <c r="A19" s="17" t="s">
        <v>81</v>
      </c>
      <c r="B19" s="17" t="s">
        <v>69</v>
      </c>
      <c r="C19" s="17" t="s">
        <v>62</v>
      </c>
      <c r="D19" s="17" t="s">
        <v>138</v>
      </c>
      <c r="E19" s="17">
        <v>1.152373067146148</v>
      </c>
    </row>
    <row r="20">
      <c r="A20" s="17" t="s">
        <v>81</v>
      </c>
      <c r="B20" s="17" t="s">
        <v>69</v>
      </c>
      <c r="C20" s="17" t="s">
        <v>62</v>
      </c>
      <c r="D20" s="17" t="s">
        <v>139</v>
      </c>
      <c r="E20" s="17">
        <v>2.9760755844013502</v>
      </c>
    </row>
    <row r="21">
      <c r="A21" s="17" t="s">
        <v>81</v>
      </c>
      <c r="B21" s="17" t="s">
        <v>69</v>
      </c>
      <c r="C21" s="17" t="s">
        <v>62</v>
      </c>
      <c r="D21" s="17" t="s">
        <v>140</v>
      </c>
      <c r="E21" s="17">
        <v>0.6270000269958848</v>
      </c>
    </row>
    <row r="22">
      <c r="A22" s="17" t="s">
        <v>81</v>
      </c>
      <c r="B22" s="17" t="s">
        <v>69</v>
      </c>
      <c r="C22" s="17" t="s">
        <v>62</v>
      </c>
      <c r="D22" s="17" t="s">
        <v>141</v>
      </c>
      <c r="E22" s="17">
        <v>0.7275897135074706</v>
      </c>
    </row>
    <row r="23">
      <c r="A23" s="17" t="s">
        <v>81</v>
      </c>
      <c r="B23" s="17" t="s">
        <v>69</v>
      </c>
      <c r="C23" s="17" t="s">
        <v>62</v>
      </c>
      <c r="D23" s="17" t="s">
        <v>142</v>
      </c>
      <c r="E23" s="17">
        <v>0.9196747394491962</v>
      </c>
    </row>
    <row r="24">
      <c r="A24" s="17" t="s">
        <v>81</v>
      </c>
      <c r="B24" s="17" t="s">
        <v>69</v>
      </c>
      <c r="C24" s="17" t="s">
        <v>62</v>
      </c>
      <c r="D24" s="17" t="s">
        <v>143</v>
      </c>
      <c r="E24" s="17">
        <v>0.6775540252909126</v>
      </c>
    </row>
    <row r="25">
      <c r="A25" s="17" t="s">
        <v>81</v>
      </c>
      <c r="B25" s="17" t="s">
        <v>69</v>
      </c>
      <c r="C25" s="17" t="s">
        <v>62</v>
      </c>
      <c r="D25" s="17" t="s">
        <v>144</v>
      </c>
      <c r="E25" s="17">
        <v>0.9232164737954609</v>
      </c>
    </row>
    <row r="26">
      <c r="A26" s="17" t="s">
        <v>81</v>
      </c>
      <c r="B26" s="17" t="s">
        <v>69</v>
      </c>
      <c r="C26" s="17" t="s">
        <v>62</v>
      </c>
      <c r="D26" s="17" t="s">
        <v>145</v>
      </c>
      <c r="E26" s="17">
        <v>0.46902162974704914</v>
      </c>
    </row>
    <row r="27">
      <c r="A27" s="17" t="s">
        <v>81</v>
      </c>
      <c r="B27" s="17" t="s">
        <v>69</v>
      </c>
      <c r="C27" s="17" t="s">
        <v>62</v>
      </c>
      <c r="D27" s="17" t="s">
        <v>146</v>
      </c>
      <c r="E27" s="17">
        <v>2.4892201598789776</v>
      </c>
    </row>
    <row r="28">
      <c r="A28" s="17" t="s">
        <v>81</v>
      </c>
      <c r="B28" s="17" t="s">
        <v>69</v>
      </c>
      <c r="C28" s="17" t="s">
        <v>62</v>
      </c>
      <c r="D28" s="17" t="s">
        <v>147</v>
      </c>
      <c r="E28" s="17">
        <v>1.856165367770439</v>
      </c>
    </row>
    <row r="29">
      <c r="A29" s="17" t="s">
        <v>81</v>
      </c>
      <c r="B29" s="17" t="s">
        <v>69</v>
      </c>
      <c r="C29" s="17" t="s">
        <v>62</v>
      </c>
      <c r="D29" s="17" t="s">
        <v>148</v>
      </c>
      <c r="E29" s="17">
        <v>2.4747618934502404</v>
      </c>
    </row>
    <row r="30">
      <c r="A30" s="17" t="s">
        <v>81</v>
      </c>
      <c r="B30" s="17" t="s">
        <v>69</v>
      </c>
      <c r="C30" s="17" t="s">
        <v>62</v>
      </c>
      <c r="D30" s="17" t="s">
        <v>149</v>
      </c>
      <c r="E30" s="17">
        <v>0.7143443892685978</v>
      </c>
    </row>
    <row r="31">
      <c r="A31" s="17" t="s">
        <v>81</v>
      </c>
      <c r="B31" s="17" t="s">
        <v>69</v>
      </c>
      <c r="C31" s="17" t="s">
        <v>62</v>
      </c>
      <c r="D31" s="17" t="s">
        <v>150</v>
      </c>
      <c r="E31" s="17">
        <v>0.3832959139171853</v>
      </c>
    </row>
    <row r="32">
      <c r="A32" s="17" t="s">
        <v>81</v>
      </c>
      <c r="B32" s="17" t="s">
        <v>69</v>
      </c>
      <c r="C32" s="17" t="s">
        <v>62</v>
      </c>
      <c r="D32" s="17" t="s">
        <v>151</v>
      </c>
      <c r="E32" s="17">
        <v>0.634344385824144</v>
      </c>
    </row>
    <row r="33">
      <c r="A33" s="17" t="s">
        <v>81</v>
      </c>
      <c r="B33" s="17" t="s">
        <v>69</v>
      </c>
      <c r="C33" s="17" t="s">
        <v>62</v>
      </c>
      <c r="D33" s="17" t="s">
        <v>152</v>
      </c>
      <c r="E33" s="17">
        <v>0.7322959289423137</v>
      </c>
    </row>
    <row r="34">
      <c r="A34" s="17" t="s">
        <v>81</v>
      </c>
      <c r="B34" s="17" t="s">
        <v>69</v>
      </c>
      <c r="C34" s="17" t="s">
        <v>62</v>
      </c>
      <c r="D34" s="17" t="s">
        <v>153</v>
      </c>
      <c r="E34" s="17">
        <v>2.1595578605201027</v>
      </c>
    </row>
    <row r="35">
      <c r="A35" s="17" t="s">
        <v>81</v>
      </c>
      <c r="B35" s="17" t="s">
        <v>69</v>
      </c>
      <c r="C35" s="17" t="s">
        <v>62</v>
      </c>
      <c r="D35" s="17" t="s">
        <v>154</v>
      </c>
      <c r="E35" s="17">
        <v>1.886000081202971</v>
      </c>
    </row>
    <row r="36">
      <c r="A36" s="17" t="s">
        <v>81</v>
      </c>
      <c r="B36" s="17" t="s">
        <v>69</v>
      </c>
      <c r="C36" s="17" t="s">
        <v>62</v>
      </c>
      <c r="D36" s="17" t="s">
        <v>155</v>
      </c>
      <c r="E36" s="17">
        <v>5.842500251552566</v>
      </c>
    </row>
    <row r="37">
      <c r="A37" s="17" t="s">
        <v>81</v>
      </c>
      <c r="B37" s="17" t="s">
        <v>69</v>
      </c>
      <c r="C37" s="17" t="s">
        <v>62</v>
      </c>
      <c r="D37" s="17" t="s">
        <v>156</v>
      </c>
      <c r="E37" s="17">
        <v>1.6810000723765752</v>
      </c>
    </row>
    <row r="38">
      <c r="A38" s="17" t="s">
        <v>81</v>
      </c>
      <c r="B38" s="17" t="s">
        <v>69</v>
      </c>
      <c r="C38" s="17" t="s">
        <v>62</v>
      </c>
      <c r="D38" s="17" t="s">
        <v>157</v>
      </c>
      <c r="E38" s="17">
        <v>18.493423651171266</v>
      </c>
    </row>
    <row r="39">
      <c r="A39" s="17" t="s">
        <v>81</v>
      </c>
      <c r="B39" s="17" t="s">
        <v>69</v>
      </c>
      <c r="C39" s="17" t="s">
        <v>62</v>
      </c>
      <c r="D39" s="17" t="s">
        <v>158</v>
      </c>
      <c r="E39" s="17">
        <v>7.337927261622942</v>
      </c>
    </row>
    <row r="40">
      <c r="A40" s="17" t="s">
        <v>81</v>
      </c>
      <c r="B40" s="17" t="s">
        <v>69</v>
      </c>
      <c r="C40" s="17" t="s">
        <v>62</v>
      </c>
      <c r="D40" s="17" t="s">
        <v>159</v>
      </c>
      <c r="E40" s="17">
        <v>2.2850853940557303</v>
      </c>
    </row>
    <row r="41">
      <c r="A41" s="17" t="s">
        <v>81</v>
      </c>
      <c r="B41" s="17" t="s">
        <v>69</v>
      </c>
      <c r="C41" s="17" t="s">
        <v>62</v>
      </c>
      <c r="D41" s="17" t="s">
        <v>160</v>
      </c>
      <c r="E41" s="17">
        <v>20.67018914738365</v>
      </c>
    </row>
    <row r="42">
      <c r="A42" s="17" t="s">
        <v>81</v>
      </c>
      <c r="B42" s="17" t="s">
        <v>69</v>
      </c>
      <c r="C42" s="17" t="s">
        <v>62</v>
      </c>
      <c r="D42" s="17" t="s">
        <v>161</v>
      </c>
      <c r="E42" s="17">
        <v>19.933294590833295</v>
      </c>
    </row>
    <row r="43">
      <c r="A43" s="17" t="s">
        <v>81</v>
      </c>
      <c r="B43" s="17" t="s">
        <v>69</v>
      </c>
      <c r="C43" s="17" t="s">
        <v>62</v>
      </c>
      <c r="D43" s="17" t="s">
        <v>162</v>
      </c>
      <c r="E43" s="17">
        <v>0.7112986836396277</v>
      </c>
    </row>
    <row r="44">
      <c r="A44" s="17" t="s">
        <v>81</v>
      </c>
      <c r="B44" s="17" t="s">
        <v>69</v>
      </c>
      <c r="C44" s="17" t="s">
        <v>62</v>
      </c>
      <c r="D44" s="17" t="s">
        <v>163</v>
      </c>
      <c r="E44" s="17">
        <v>6.0204731500994</v>
      </c>
    </row>
    <row r="45">
      <c r="A45" s="17" t="s">
        <v>81</v>
      </c>
      <c r="B45" s="17" t="s">
        <v>69</v>
      </c>
      <c r="C45" s="17" t="s">
        <v>62</v>
      </c>
      <c r="D45" s="17" t="s">
        <v>164</v>
      </c>
      <c r="E45" s="17">
        <v>1.4350100479463965</v>
      </c>
    </row>
    <row r="46">
      <c r="A46" s="17" t="s">
        <v>81</v>
      </c>
      <c r="B46" s="17" t="s">
        <v>69</v>
      </c>
      <c r="C46" s="17" t="s">
        <v>62</v>
      </c>
      <c r="D46" s="17" t="s">
        <v>165</v>
      </c>
      <c r="E46" s="17">
        <v>1.3540748028684997</v>
      </c>
    </row>
    <row r="47">
      <c r="A47" s="17" t="s">
        <v>81</v>
      </c>
      <c r="B47" s="17" t="s">
        <v>69</v>
      </c>
      <c r="C47" s="17" t="s">
        <v>62</v>
      </c>
      <c r="D47" s="17" t="s">
        <v>166</v>
      </c>
      <c r="E47" s="17">
        <v>1.5509330523194607</v>
      </c>
    </row>
    <row r="48">
      <c r="A48" s="17" t="s">
        <v>81</v>
      </c>
      <c r="B48" s="17" t="s">
        <v>69</v>
      </c>
      <c r="C48" s="17" t="s">
        <v>62</v>
      </c>
      <c r="D48" s="17" t="s">
        <v>167</v>
      </c>
      <c r="E48" s="17">
        <v>1.405443443597336</v>
      </c>
    </row>
    <row r="49">
      <c r="A49" s="17" t="s">
        <v>81</v>
      </c>
      <c r="B49" s="17" t="s">
        <v>69</v>
      </c>
      <c r="C49" s="17" t="s">
        <v>62</v>
      </c>
      <c r="D49" s="17" t="s">
        <v>168</v>
      </c>
      <c r="E49" s="17">
        <v>0.5419338071003595</v>
      </c>
    </row>
    <row r="50">
      <c r="A50" s="17" t="s">
        <v>81</v>
      </c>
      <c r="B50" s="17" t="s">
        <v>69</v>
      </c>
      <c r="C50" s="17" t="s">
        <v>62</v>
      </c>
      <c r="D50" s="17" t="s">
        <v>169</v>
      </c>
      <c r="E50" s="17">
        <v>12.561048024536152</v>
      </c>
    </row>
    <row r="51">
      <c r="A51" s="17" t="s">
        <v>81</v>
      </c>
      <c r="B51" s="17" t="s">
        <v>69</v>
      </c>
      <c r="C51" s="17" t="s">
        <v>62</v>
      </c>
      <c r="D51" s="17" t="s">
        <v>170</v>
      </c>
      <c r="E51" s="17">
        <v>0.7558201660814055</v>
      </c>
    </row>
    <row r="52">
      <c r="A52" s="17" t="s">
        <v>81</v>
      </c>
      <c r="B52" s="17" t="s">
        <v>69</v>
      </c>
      <c r="C52" s="17" t="s">
        <v>62</v>
      </c>
      <c r="D52" s="17" t="s">
        <v>171</v>
      </c>
      <c r="E52" s="17">
        <v>0.7130386870519015</v>
      </c>
    </row>
    <row r="53">
      <c r="A53" s="17" t="s">
        <v>81</v>
      </c>
      <c r="B53" s="17" t="s">
        <v>69</v>
      </c>
      <c r="C53" s="17" t="s">
        <v>62</v>
      </c>
      <c r="D53" s="17" t="s">
        <v>172</v>
      </c>
      <c r="E53" s="17">
        <v>1.7908728688980695</v>
      </c>
    </row>
    <row r="54">
      <c r="A54" s="17" t="s">
        <v>81</v>
      </c>
      <c r="B54" s="17" t="s">
        <v>69</v>
      </c>
      <c r="C54" s="17" t="s">
        <v>62</v>
      </c>
      <c r="D54" s="17" t="s">
        <v>173</v>
      </c>
      <c r="E54" s="17">
        <v>7.551336329651616</v>
      </c>
    </row>
    <row r="55">
      <c r="A55" s="17" t="s">
        <v>81</v>
      </c>
      <c r="B55" s="17" t="s">
        <v>69</v>
      </c>
      <c r="C55" s="17" t="s">
        <v>62</v>
      </c>
      <c r="D55" s="17" t="s">
        <v>174</v>
      </c>
      <c r="E55" s="17">
        <v>4.984209682439718</v>
      </c>
    </row>
    <row r="56">
      <c r="A56" s="17" t="s">
        <v>81</v>
      </c>
      <c r="B56" s="17" t="s">
        <v>69</v>
      </c>
      <c r="C56" s="17" t="s">
        <v>62</v>
      </c>
      <c r="D56" s="17" t="s">
        <v>175</v>
      </c>
      <c r="E56" s="17">
        <v>0.5184806348771853</v>
      </c>
    </row>
    <row r="57">
      <c r="A57" s="17" t="s">
        <v>81</v>
      </c>
      <c r="B57" s="17" t="s">
        <v>69</v>
      </c>
      <c r="C57" s="17" t="s">
        <v>62</v>
      </c>
      <c r="D57" s="17" t="s">
        <v>176</v>
      </c>
      <c r="E57" s="17">
        <v>18.453485718053294</v>
      </c>
    </row>
    <row r="58">
      <c r="A58" s="17" t="s">
        <v>81</v>
      </c>
      <c r="B58" s="17" t="s">
        <v>69</v>
      </c>
      <c r="C58" s="17" t="s">
        <v>62</v>
      </c>
      <c r="D58" s="17" t="s">
        <v>177</v>
      </c>
      <c r="E58" s="17">
        <v>22.487323956939036</v>
      </c>
    </row>
    <row r="59">
      <c r="A59" s="17" t="s">
        <v>81</v>
      </c>
      <c r="B59" s="17" t="s">
        <v>69</v>
      </c>
      <c r="C59" s="17" t="s">
        <v>62</v>
      </c>
      <c r="D59" s="17" t="s">
        <v>178</v>
      </c>
      <c r="E59" s="17">
        <v>2.28522719276394</v>
      </c>
    </row>
    <row r="60">
      <c r="A60" s="17" t="s">
        <v>81</v>
      </c>
      <c r="B60" s="17" t="s">
        <v>69</v>
      </c>
      <c r="C60" s="17" t="s">
        <v>62</v>
      </c>
      <c r="D60" s="17" t="s">
        <v>179</v>
      </c>
      <c r="E60" s="17">
        <v>6.087372238434541</v>
      </c>
    </row>
    <row r="61">
      <c r="A61" s="17" t="s">
        <v>81</v>
      </c>
      <c r="B61" s="17" t="s">
        <v>69</v>
      </c>
      <c r="C61" s="17" t="s">
        <v>62</v>
      </c>
      <c r="D61" s="17" t="s">
        <v>180</v>
      </c>
      <c r="E61" s="17">
        <v>9.624018267232138</v>
      </c>
    </row>
    <row r="62">
      <c r="A62" s="17" t="s">
        <v>81</v>
      </c>
      <c r="B62" s="17" t="s">
        <v>69</v>
      </c>
      <c r="C62" s="17" t="s">
        <v>62</v>
      </c>
      <c r="D62" s="17" t="s">
        <v>181</v>
      </c>
      <c r="E62" s="17">
        <v>5.921093085839551</v>
      </c>
    </row>
    <row r="63">
      <c r="A63" s="17" t="s">
        <v>81</v>
      </c>
      <c r="B63" s="17" t="s">
        <v>69</v>
      </c>
      <c r="C63" s="17" t="s">
        <v>62</v>
      </c>
      <c r="D63" s="17" t="s">
        <v>182</v>
      </c>
      <c r="E63" s="17">
        <v>1.1184062797893666</v>
      </c>
    </row>
    <row r="64">
      <c r="A64" s="17" t="s">
        <v>81</v>
      </c>
      <c r="B64" s="17" t="s">
        <v>69</v>
      </c>
      <c r="C64" s="17" t="s">
        <v>62</v>
      </c>
      <c r="D64" s="17" t="s">
        <v>183</v>
      </c>
      <c r="E64" s="17">
        <v>7.3718254674991925</v>
      </c>
    </row>
    <row r="65">
      <c r="A65" s="17" t="s">
        <v>81</v>
      </c>
      <c r="B65" s="17" t="s">
        <v>69</v>
      </c>
      <c r="C65" s="17" t="s">
        <v>62</v>
      </c>
      <c r="D65" s="17" t="s">
        <v>184</v>
      </c>
      <c r="E65" s="17">
        <v>5.125528493858196</v>
      </c>
    </row>
    <row r="66">
      <c r="A66" s="1" t="s">
        <v>52</v>
      </c>
      <c r="B66" s="1" t="s">
        <v>52</v>
      </c>
      <c r="C66" s="1">
        <f>SUBTOTAL(103,Elements11_21[Elemento])</f>
      </c>
      <c r="D66" s="1" t="s">
        <v>52</v>
      </c>
      <c r="E66" s="1">
        <f>SUBTOTAL(109,Elements11_21[Totais:])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2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25</v>
      </c>
      <c r="B1" s="9" t="s">
        <v>25</v>
      </c>
      <c r="C1" s="9" t="s">
        <v>25</v>
      </c>
      <c r="D1" s="9" t="s">
        <v>25</v>
      </c>
      <c r="E1" s="9" t="s">
        <v>25</v>
      </c>
    </row>
    <row r="2">
      <c r="A2" s="9" t="s">
        <v>25</v>
      </c>
      <c r="B2" s="9" t="s">
        <v>25</v>
      </c>
      <c r="C2" s="9" t="s">
        <v>25</v>
      </c>
      <c r="D2" s="9" t="s">
        <v>25</v>
      </c>
      <c r="E2" s="9" t="s">
        <v>25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63</v>
      </c>
      <c r="D7" s="17" t="s">
        <v>185</v>
      </c>
      <c r="E7" s="17">
        <v>5.750000247569937</v>
      </c>
    </row>
    <row r="8">
      <c r="A8" s="17" t="s">
        <v>81</v>
      </c>
      <c r="B8" s="17" t="s">
        <v>69</v>
      </c>
      <c r="C8" s="17" t="s">
        <v>63</v>
      </c>
      <c r="D8" s="17" t="s">
        <v>186</v>
      </c>
      <c r="E8" s="17">
        <v>5.7500002475698775</v>
      </c>
    </row>
    <row r="9">
      <c r="A9" s="17" t="s">
        <v>81</v>
      </c>
      <c r="B9" s="17" t="s">
        <v>69</v>
      </c>
      <c r="C9" s="17" t="s">
        <v>63</v>
      </c>
      <c r="D9" s="17" t="s">
        <v>187</v>
      </c>
      <c r="E9" s="17">
        <v>5.590000240681024</v>
      </c>
    </row>
    <row r="10">
      <c r="A10" s="1" t="s">
        <v>52</v>
      </c>
      <c r="B10" s="1" t="s">
        <v>52</v>
      </c>
      <c r="C10" s="1">
        <f>SUBTOTAL(103,Elements11_31[Elemento])</f>
      </c>
      <c r="D10" s="1" t="s">
        <v>52</v>
      </c>
      <c r="E10" s="1">
        <f>SUBTOTAL(109,Elements11_31[Totais:])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3.xml><?xml version="1.0" encoding="utf-8"?>
<worksheet xmlns:r="http://schemas.openxmlformats.org/officeDocument/2006/relationships" xmlns="http://schemas.openxmlformats.org/spreadsheetml/2006/main">
  <dimension ref="A1:E264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30</v>
      </c>
      <c r="B1" s="9" t="s">
        <v>30</v>
      </c>
      <c r="C1" s="9" t="s">
        <v>30</v>
      </c>
      <c r="D1" s="9" t="s">
        <v>30</v>
      </c>
      <c r="E1" s="9" t="s">
        <v>30</v>
      </c>
    </row>
    <row r="2">
      <c r="A2" s="9" t="s">
        <v>30</v>
      </c>
      <c r="B2" s="9" t="s">
        <v>30</v>
      </c>
      <c r="C2" s="9" t="s">
        <v>30</v>
      </c>
      <c r="D2" s="9" t="s">
        <v>30</v>
      </c>
      <c r="E2" s="9" t="s">
        <v>30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64</v>
      </c>
      <c r="D7" s="17" t="s">
        <v>188</v>
      </c>
      <c r="E7" s="17">
        <v>5.28880282363128</v>
      </c>
    </row>
    <row r="8">
      <c r="A8" s="17" t="s">
        <v>81</v>
      </c>
      <c r="B8" s="17" t="s">
        <v>69</v>
      </c>
      <c r="C8" s="17" t="s">
        <v>64</v>
      </c>
      <c r="D8" s="17" t="s">
        <v>189</v>
      </c>
      <c r="E8" s="17">
        <v>19.474582505787716</v>
      </c>
    </row>
    <row r="9">
      <c r="A9" s="17" t="s">
        <v>81</v>
      </c>
      <c r="B9" s="17" t="s">
        <v>69</v>
      </c>
      <c r="C9" s="17" t="s">
        <v>64</v>
      </c>
      <c r="D9" s="17" t="s">
        <v>190</v>
      </c>
      <c r="E9" s="17">
        <v>67.16648432275079</v>
      </c>
    </row>
    <row r="10">
      <c r="A10" s="17" t="s">
        <v>81</v>
      </c>
      <c r="B10" s="17" t="s">
        <v>69</v>
      </c>
      <c r="C10" s="17" t="s">
        <v>64</v>
      </c>
      <c r="D10" s="17" t="s">
        <v>191</v>
      </c>
      <c r="E10" s="17">
        <v>132.1972773984606</v>
      </c>
    </row>
    <row r="11">
      <c r="A11" s="17" t="s">
        <v>81</v>
      </c>
      <c r="B11" s="17" t="s">
        <v>69</v>
      </c>
      <c r="C11" s="17" t="s">
        <v>64</v>
      </c>
      <c r="D11" s="17" t="s">
        <v>192</v>
      </c>
      <c r="E11" s="17">
        <v>45.964889045621845</v>
      </c>
    </row>
    <row r="12">
      <c r="A12" s="17" t="s">
        <v>81</v>
      </c>
      <c r="B12" s="17" t="s">
        <v>69</v>
      </c>
      <c r="C12" s="17" t="s">
        <v>64</v>
      </c>
      <c r="D12" s="17" t="s">
        <v>193</v>
      </c>
      <c r="E12" s="17">
        <v>53.76652065347643</v>
      </c>
    </row>
    <row r="13">
      <c r="A13" s="17" t="s">
        <v>81</v>
      </c>
      <c r="B13" s="17" t="s">
        <v>69</v>
      </c>
      <c r="C13" s="17" t="s">
        <v>64</v>
      </c>
      <c r="D13" s="17" t="s">
        <v>194</v>
      </c>
      <c r="E13" s="17">
        <v>18.38149279441096</v>
      </c>
    </row>
    <row r="14">
      <c r="A14" s="17" t="s">
        <v>81</v>
      </c>
      <c r="B14" s="17" t="s">
        <v>69</v>
      </c>
      <c r="C14" s="17" t="s">
        <v>64</v>
      </c>
      <c r="D14" s="17" t="s">
        <v>195</v>
      </c>
      <c r="E14" s="17">
        <v>18.591102022357322</v>
      </c>
    </row>
    <row r="15">
      <c r="A15" s="17" t="s">
        <v>81</v>
      </c>
      <c r="B15" s="17" t="s">
        <v>69</v>
      </c>
      <c r="C15" s="17" t="s">
        <v>64</v>
      </c>
      <c r="D15" s="17" t="s">
        <v>196</v>
      </c>
      <c r="E15" s="17">
        <v>11.125818138848894</v>
      </c>
    </row>
    <row r="16">
      <c r="A16" s="17" t="s">
        <v>81</v>
      </c>
      <c r="B16" s="17" t="s">
        <v>69</v>
      </c>
      <c r="C16" s="17" t="s">
        <v>64</v>
      </c>
      <c r="D16" s="17" t="s">
        <v>197</v>
      </c>
      <c r="E16" s="17">
        <v>8.621485124903463</v>
      </c>
    </row>
    <row r="17">
      <c r="A17" s="17" t="s">
        <v>81</v>
      </c>
      <c r="B17" s="17" t="s">
        <v>69</v>
      </c>
      <c r="C17" s="17" t="s">
        <v>64</v>
      </c>
      <c r="D17" s="17" t="s">
        <v>198</v>
      </c>
      <c r="E17" s="17">
        <v>18.59110202235701</v>
      </c>
    </row>
    <row r="18">
      <c r="A18" s="17" t="s">
        <v>81</v>
      </c>
      <c r="B18" s="17" t="s">
        <v>69</v>
      </c>
      <c r="C18" s="17" t="s">
        <v>64</v>
      </c>
      <c r="D18" s="17" t="s">
        <v>199</v>
      </c>
      <c r="E18" s="17">
        <v>18.1477660983772</v>
      </c>
    </row>
    <row r="19">
      <c r="A19" s="17" t="s">
        <v>81</v>
      </c>
      <c r="B19" s="17" t="s">
        <v>69</v>
      </c>
      <c r="C19" s="17" t="s">
        <v>64</v>
      </c>
      <c r="D19" s="17" t="s">
        <v>200</v>
      </c>
      <c r="E19" s="17">
        <v>9.285843371446107</v>
      </c>
    </row>
    <row r="20">
      <c r="A20" s="17" t="s">
        <v>81</v>
      </c>
      <c r="B20" s="17" t="s">
        <v>69</v>
      </c>
      <c r="C20" s="17" t="s">
        <v>64</v>
      </c>
      <c r="D20" s="17" t="s">
        <v>201</v>
      </c>
      <c r="E20" s="17">
        <v>10.23664078351715</v>
      </c>
    </row>
    <row r="21">
      <c r="A21" s="17" t="s">
        <v>81</v>
      </c>
      <c r="B21" s="17" t="s">
        <v>69</v>
      </c>
      <c r="C21" s="17" t="s">
        <v>64</v>
      </c>
      <c r="D21" s="17" t="s">
        <v>202</v>
      </c>
      <c r="E21" s="17">
        <v>44.683681326029735</v>
      </c>
    </row>
    <row r="22">
      <c r="A22" s="17" t="s">
        <v>81</v>
      </c>
      <c r="B22" s="17" t="s">
        <v>69</v>
      </c>
      <c r="C22" s="17" t="s">
        <v>64</v>
      </c>
      <c r="D22" s="17" t="s">
        <v>203</v>
      </c>
      <c r="E22" s="17">
        <v>14.095903681174084</v>
      </c>
    </row>
    <row r="23">
      <c r="A23" s="17" t="s">
        <v>81</v>
      </c>
      <c r="B23" s="17" t="s">
        <v>69</v>
      </c>
      <c r="C23" s="17" t="s">
        <v>64</v>
      </c>
      <c r="D23" s="17" t="s">
        <v>204</v>
      </c>
      <c r="E23" s="17">
        <v>45.56458528464397</v>
      </c>
    </row>
    <row r="24">
      <c r="A24" s="17" t="s">
        <v>81</v>
      </c>
      <c r="B24" s="17" t="s">
        <v>69</v>
      </c>
      <c r="C24" s="17" t="s">
        <v>64</v>
      </c>
      <c r="D24" s="17" t="s">
        <v>205</v>
      </c>
      <c r="E24" s="17">
        <v>8.621852354454706</v>
      </c>
    </row>
    <row r="25">
      <c r="A25" s="17" t="s">
        <v>81</v>
      </c>
      <c r="B25" s="17" t="s">
        <v>69</v>
      </c>
      <c r="C25" s="17" t="s">
        <v>64</v>
      </c>
      <c r="D25" s="17" t="s">
        <v>206</v>
      </c>
      <c r="E25" s="17">
        <v>19.825177939819095</v>
      </c>
    </row>
    <row r="26">
      <c r="A26" s="17" t="s">
        <v>81</v>
      </c>
      <c r="B26" s="17" t="s">
        <v>69</v>
      </c>
      <c r="C26" s="17" t="s">
        <v>64</v>
      </c>
      <c r="D26" s="17" t="s">
        <v>207</v>
      </c>
      <c r="E26" s="17">
        <v>8.621852354454665</v>
      </c>
    </row>
    <row r="27">
      <c r="A27" s="17" t="s">
        <v>81</v>
      </c>
      <c r="B27" s="17" t="s">
        <v>69</v>
      </c>
      <c r="C27" s="17" t="s">
        <v>64</v>
      </c>
      <c r="D27" s="17" t="s">
        <v>208</v>
      </c>
      <c r="E27" s="17">
        <v>7.581062166500104</v>
      </c>
    </row>
    <row r="28">
      <c r="A28" s="17" t="s">
        <v>81</v>
      </c>
      <c r="B28" s="17" t="s">
        <v>69</v>
      </c>
      <c r="C28" s="17" t="s">
        <v>64</v>
      </c>
      <c r="D28" s="17" t="s">
        <v>209</v>
      </c>
      <c r="E28" s="17">
        <v>7.581062166500105</v>
      </c>
    </row>
    <row r="29">
      <c r="A29" s="17" t="s">
        <v>81</v>
      </c>
      <c r="B29" s="17" t="s">
        <v>69</v>
      </c>
      <c r="C29" s="17" t="s">
        <v>64</v>
      </c>
      <c r="D29" s="17" t="s">
        <v>210</v>
      </c>
      <c r="E29" s="17">
        <v>8.621852354454706</v>
      </c>
    </row>
    <row r="30">
      <c r="A30" s="17" t="s">
        <v>81</v>
      </c>
      <c r="B30" s="17" t="s">
        <v>69</v>
      </c>
      <c r="C30" s="17" t="s">
        <v>64</v>
      </c>
      <c r="D30" s="17" t="s">
        <v>211</v>
      </c>
      <c r="E30" s="17">
        <v>66.91489411757419</v>
      </c>
    </row>
    <row r="31">
      <c r="A31" s="17" t="s">
        <v>81</v>
      </c>
      <c r="B31" s="17" t="s">
        <v>69</v>
      </c>
      <c r="C31" s="17" t="s">
        <v>64</v>
      </c>
      <c r="D31" s="17" t="s">
        <v>212</v>
      </c>
      <c r="E31" s="17">
        <v>9.523778519027223</v>
      </c>
    </row>
    <row r="32">
      <c r="A32" s="17" t="s">
        <v>81</v>
      </c>
      <c r="B32" s="17" t="s">
        <v>69</v>
      </c>
      <c r="C32" s="17" t="s">
        <v>64</v>
      </c>
      <c r="D32" s="17" t="s">
        <v>213</v>
      </c>
      <c r="E32" s="17">
        <v>11.088886474958864</v>
      </c>
    </row>
    <row r="33">
      <c r="A33" s="17" t="s">
        <v>81</v>
      </c>
      <c r="B33" s="17" t="s">
        <v>69</v>
      </c>
      <c r="C33" s="17" t="s">
        <v>64</v>
      </c>
      <c r="D33" s="17" t="s">
        <v>214</v>
      </c>
      <c r="E33" s="17">
        <v>8.621658480185863</v>
      </c>
    </row>
    <row r="34">
      <c r="A34" s="17" t="s">
        <v>81</v>
      </c>
      <c r="B34" s="17" t="s">
        <v>69</v>
      </c>
      <c r="C34" s="17" t="s">
        <v>64</v>
      </c>
      <c r="D34" s="17" t="s">
        <v>215</v>
      </c>
      <c r="E34" s="17">
        <v>9.52377851902726</v>
      </c>
    </row>
    <row r="35">
      <c r="A35" s="17" t="s">
        <v>81</v>
      </c>
      <c r="B35" s="17" t="s">
        <v>69</v>
      </c>
      <c r="C35" s="17" t="s">
        <v>64</v>
      </c>
      <c r="D35" s="17" t="s">
        <v>216</v>
      </c>
      <c r="E35" s="17">
        <v>7.602428283277773</v>
      </c>
    </row>
    <row r="36">
      <c r="A36" s="17" t="s">
        <v>81</v>
      </c>
      <c r="B36" s="17" t="s">
        <v>69</v>
      </c>
      <c r="C36" s="17" t="s">
        <v>64</v>
      </c>
      <c r="D36" s="17" t="s">
        <v>217</v>
      </c>
      <c r="E36" s="17">
        <v>7.602428283277763</v>
      </c>
    </row>
    <row r="37">
      <c r="A37" s="17" t="s">
        <v>81</v>
      </c>
      <c r="B37" s="17" t="s">
        <v>69</v>
      </c>
      <c r="C37" s="17" t="s">
        <v>64</v>
      </c>
      <c r="D37" s="17" t="s">
        <v>218</v>
      </c>
      <c r="E37" s="17">
        <v>18.596206865596784</v>
      </c>
    </row>
    <row r="38">
      <c r="A38" s="17" t="s">
        <v>81</v>
      </c>
      <c r="B38" s="17" t="s">
        <v>69</v>
      </c>
      <c r="C38" s="17" t="s">
        <v>64</v>
      </c>
      <c r="D38" s="17" t="s">
        <v>219</v>
      </c>
      <c r="E38" s="17">
        <v>11.12199632246236</v>
      </c>
    </row>
    <row r="39">
      <c r="A39" s="17" t="s">
        <v>81</v>
      </c>
      <c r="B39" s="17" t="s">
        <v>69</v>
      </c>
      <c r="C39" s="17" t="s">
        <v>64</v>
      </c>
      <c r="D39" s="17" t="s">
        <v>220</v>
      </c>
      <c r="E39" s="17">
        <v>8.62208531130041</v>
      </c>
    </row>
    <row r="40">
      <c r="A40" s="17" t="s">
        <v>81</v>
      </c>
      <c r="B40" s="17" t="s">
        <v>69</v>
      </c>
      <c r="C40" s="17" t="s">
        <v>64</v>
      </c>
      <c r="D40" s="17" t="s">
        <v>221</v>
      </c>
      <c r="E40" s="17">
        <v>7.588001451560456</v>
      </c>
    </row>
    <row r="41">
      <c r="A41" s="17" t="s">
        <v>81</v>
      </c>
      <c r="B41" s="17" t="s">
        <v>69</v>
      </c>
      <c r="C41" s="17" t="s">
        <v>64</v>
      </c>
      <c r="D41" s="17" t="s">
        <v>222</v>
      </c>
      <c r="E41" s="17">
        <v>25.899306904800795</v>
      </c>
    </row>
    <row r="42">
      <c r="A42" s="17" t="s">
        <v>81</v>
      </c>
      <c r="B42" s="17" t="s">
        <v>69</v>
      </c>
      <c r="C42" s="17" t="s">
        <v>64</v>
      </c>
      <c r="D42" s="17" t="s">
        <v>223</v>
      </c>
      <c r="E42" s="17">
        <v>12.53081151462932</v>
      </c>
    </row>
    <row r="43">
      <c r="A43" s="17" t="s">
        <v>81</v>
      </c>
      <c r="B43" s="17" t="s">
        <v>69</v>
      </c>
      <c r="C43" s="17" t="s">
        <v>64</v>
      </c>
      <c r="D43" s="17" t="s">
        <v>224</v>
      </c>
      <c r="E43" s="17">
        <v>24.997186865959485</v>
      </c>
    </row>
    <row r="44">
      <c r="A44" s="17" t="s">
        <v>81</v>
      </c>
      <c r="B44" s="17" t="s">
        <v>69</v>
      </c>
      <c r="C44" s="17" t="s">
        <v>64</v>
      </c>
      <c r="D44" s="17" t="s">
        <v>225</v>
      </c>
      <c r="E44" s="17">
        <v>37.327757836531035</v>
      </c>
    </row>
    <row r="45">
      <c r="A45" s="17" t="s">
        <v>81</v>
      </c>
      <c r="B45" s="17" t="s">
        <v>69</v>
      </c>
      <c r="C45" s="17" t="s">
        <v>64</v>
      </c>
      <c r="D45" s="17" t="s">
        <v>226</v>
      </c>
      <c r="E45" s="17">
        <v>25.88031465579403</v>
      </c>
    </row>
    <row r="46">
      <c r="A46" s="17" t="s">
        <v>81</v>
      </c>
      <c r="B46" s="17" t="s">
        <v>69</v>
      </c>
      <c r="C46" s="17" t="s">
        <v>64</v>
      </c>
      <c r="D46" s="17" t="s">
        <v>227</v>
      </c>
      <c r="E46" s="17">
        <v>12.411923546546573</v>
      </c>
    </row>
    <row r="47">
      <c r="A47" s="17" t="s">
        <v>81</v>
      </c>
      <c r="B47" s="17" t="s">
        <v>69</v>
      </c>
      <c r="C47" s="17" t="s">
        <v>64</v>
      </c>
      <c r="D47" s="17" t="s">
        <v>228</v>
      </c>
      <c r="E47" s="17">
        <v>24.978194616952713</v>
      </c>
    </row>
    <row r="48">
      <c r="A48" s="17" t="s">
        <v>81</v>
      </c>
      <c r="B48" s="17" t="s">
        <v>69</v>
      </c>
      <c r="C48" s="17" t="s">
        <v>64</v>
      </c>
      <c r="D48" s="17" t="s">
        <v>229</v>
      </c>
      <c r="E48" s="17">
        <v>5.59946494425895</v>
      </c>
    </row>
    <row r="49">
      <c r="A49" s="17" t="s">
        <v>81</v>
      </c>
      <c r="B49" s="17" t="s">
        <v>69</v>
      </c>
      <c r="C49" s="17" t="s">
        <v>64</v>
      </c>
      <c r="D49" s="17" t="s">
        <v>230</v>
      </c>
      <c r="E49" s="17">
        <v>90.06401072071459</v>
      </c>
    </row>
    <row r="50">
      <c r="A50" s="17" t="s">
        <v>81</v>
      </c>
      <c r="B50" s="17" t="s">
        <v>69</v>
      </c>
      <c r="C50" s="17" t="s">
        <v>64</v>
      </c>
      <c r="D50" s="17" t="s">
        <v>231</v>
      </c>
      <c r="E50" s="17">
        <v>28.16097693041115</v>
      </c>
    </row>
    <row r="51">
      <c r="A51" s="17" t="s">
        <v>81</v>
      </c>
      <c r="B51" s="17" t="s">
        <v>69</v>
      </c>
      <c r="C51" s="17" t="s">
        <v>64</v>
      </c>
      <c r="D51" s="17" t="s">
        <v>232</v>
      </c>
      <c r="E51" s="17">
        <v>45.32857380738092</v>
      </c>
    </row>
    <row r="52">
      <c r="A52" s="17" t="s">
        <v>81</v>
      </c>
      <c r="B52" s="17" t="s">
        <v>69</v>
      </c>
      <c r="C52" s="17" t="s">
        <v>64</v>
      </c>
      <c r="D52" s="17" t="s">
        <v>233</v>
      </c>
      <c r="E52" s="17">
        <v>18.54402354380345</v>
      </c>
    </row>
    <row r="53">
      <c r="A53" s="17" t="s">
        <v>81</v>
      </c>
      <c r="B53" s="17" t="s">
        <v>69</v>
      </c>
      <c r="C53" s="17" t="s">
        <v>64</v>
      </c>
      <c r="D53" s="17" t="s">
        <v>234</v>
      </c>
      <c r="E53" s="17">
        <v>9.514052580591581</v>
      </c>
    </row>
    <row r="54">
      <c r="A54" s="17" t="s">
        <v>81</v>
      </c>
      <c r="B54" s="17" t="s">
        <v>69</v>
      </c>
      <c r="C54" s="17" t="s">
        <v>64</v>
      </c>
      <c r="D54" s="17" t="s">
        <v>235</v>
      </c>
      <c r="E54" s="17">
        <v>10.253673818392508</v>
      </c>
    </row>
    <row r="55">
      <c r="A55" s="17" t="s">
        <v>81</v>
      </c>
      <c r="B55" s="17" t="s">
        <v>69</v>
      </c>
      <c r="C55" s="17" t="s">
        <v>64</v>
      </c>
      <c r="D55" s="17" t="s">
        <v>236</v>
      </c>
      <c r="E55" s="17">
        <v>7.559970899920094</v>
      </c>
    </row>
    <row r="56">
      <c r="A56" s="17" t="s">
        <v>81</v>
      </c>
      <c r="B56" s="17" t="s">
        <v>69</v>
      </c>
      <c r="C56" s="17" t="s">
        <v>64</v>
      </c>
      <c r="D56" s="17" t="s">
        <v>237</v>
      </c>
      <c r="E56" s="17">
        <v>19.474737657120563</v>
      </c>
    </row>
    <row r="57">
      <c r="A57" s="17" t="s">
        <v>81</v>
      </c>
      <c r="B57" s="17" t="s">
        <v>69</v>
      </c>
      <c r="C57" s="17" t="s">
        <v>64</v>
      </c>
      <c r="D57" s="17" t="s">
        <v>238</v>
      </c>
      <c r="E57" s="17">
        <v>67.12922316891597</v>
      </c>
    </row>
    <row r="58">
      <c r="A58" s="17" t="s">
        <v>81</v>
      </c>
      <c r="B58" s="17" t="s">
        <v>69</v>
      </c>
      <c r="C58" s="17" t="s">
        <v>64</v>
      </c>
      <c r="D58" s="17" t="s">
        <v>239</v>
      </c>
      <c r="E58" s="17">
        <v>96.95263390636457</v>
      </c>
    </row>
    <row r="59">
      <c r="A59" s="17" t="s">
        <v>81</v>
      </c>
      <c r="B59" s="17" t="s">
        <v>69</v>
      </c>
      <c r="C59" s="17" t="s">
        <v>64</v>
      </c>
      <c r="D59" s="17" t="s">
        <v>240</v>
      </c>
      <c r="E59" s="17">
        <v>18.57175791779966</v>
      </c>
    </row>
    <row r="60">
      <c r="A60" s="17" t="s">
        <v>81</v>
      </c>
      <c r="B60" s="17" t="s">
        <v>69</v>
      </c>
      <c r="C60" s="17" t="s">
        <v>64</v>
      </c>
      <c r="D60" s="17" t="s">
        <v>241</v>
      </c>
      <c r="E60" s="17">
        <v>7.57802139801289</v>
      </c>
    </row>
    <row r="61">
      <c r="A61" s="17" t="s">
        <v>81</v>
      </c>
      <c r="B61" s="17" t="s">
        <v>69</v>
      </c>
      <c r="C61" s="17" t="s">
        <v>64</v>
      </c>
      <c r="D61" s="17" t="s">
        <v>242</v>
      </c>
      <c r="E61" s="17">
        <v>23.173173017595122</v>
      </c>
    </row>
    <row r="62">
      <c r="A62" s="17" t="s">
        <v>81</v>
      </c>
      <c r="B62" s="17" t="s">
        <v>69</v>
      </c>
      <c r="C62" s="17" t="s">
        <v>64</v>
      </c>
      <c r="D62" s="17" t="s">
        <v>243</v>
      </c>
      <c r="E62" s="17">
        <v>8.621616417653636</v>
      </c>
    </row>
    <row r="63">
      <c r="A63" s="17" t="s">
        <v>81</v>
      </c>
      <c r="B63" s="17" t="s">
        <v>69</v>
      </c>
      <c r="C63" s="17" t="s">
        <v>64</v>
      </c>
      <c r="D63" s="17" t="s">
        <v>244</v>
      </c>
      <c r="E63" s="17">
        <v>17.6696378789583</v>
      </c>
    </row>
    <row r="64">
      <c r="A64" s="17" t="s">
        <v>81</v>
      </c>
      <c r="B64" s="17" t="s">
        <v>69</v>
      </c>
      <c r="C64" s="17" t="s">
        <v>64</v>
      </c>
      <c r="D64" s="17" t="s">
        <v>245</v>
      </c>
      <c r="E64" s="17">
        <v>8.621616417653636</v>
      </c>
    </row>
    <row r="65">
      <c r="A65" s="17" t="s">
        <v>81</v>
      </c>
      <c r="B65" s="17" t="s">
        <v>69</v>
      </c>
      <c r="C65" s="17" t="s">
        <v>64</v>
      </c>
      <c r="D65" s="17" t="s">
        <v>246</v>
      </c>
      <c r="E65" s="17">
        <v>18.571757917799662</v>
      </c>
    </row>
    <row r="66">
      <c r="A66" s="17" t="s">
        <v>81</v>
      </c>
      <c r="B66" s="17" t="s">
        <v>69</v>
      </c>
      <c r="C66" s="17" t="s">
        <v>64</v>
      </c>
      <c r="D66" s="17" t="s">
        <v>247</v>
      </c>
      <c r="E66" s="17">
        <v>9.523778498958565</v>
      </c>
    </row>
    <row r="67">
      <c r="A67" s="17" t="s">
        <v>81</v>
      </c>
      <c r="B67" s="17" t="s">
        <v>69</v>
      </c>
      <c r="C67" s="17" t="s">
        <v>64</v>
      </c>
      <c r="D67" s="17" t="s">
        <v>248</v>
      </c>
      <c r="E67" s="17">
        <v>22.224685667979795</v>
      </c>
    </row>
    <row r="68">
      <c r="A68" s="17" t="s">
        <v>81</v>
      </c>
      <c r="B68" s="17" t="s">
        <v>69</v>
      </c>
      <c r="C68" s="17" t="s">
        <v>64</v>
      </c>
      <c r="D68" s="17" t="s">
        <v>249</v>
      </c>
      <c r="E68" s="17">
        <v>8.621658460117205</v>
      </c>
    </row>
    <row r="69">
      <c r="A69" s="17" t="s">
        <v>81</v>
      </c>
      <c r="B69" s="17" t="s">
        <v>69</v>
      </c>
      <c r="C69" s="17" t="s">
        <v>64</v>
      </c>
      <c r="D69" s="17" t="s">
        <v>250</v>
      </c>
      <c r="E69" s="17">
        <v>17.6696378789583</v>
      </c>
    </row>
    <row r="70">
      <c r="A70" s="17" t="s">
        <v>81</v>
      </c>
      <c r="B70" s="17" t="s">
        <v>69</v>
      </c>
      <c r="C70" s="17" t="s">
        <v>64</v>
      </c>
      <c r="D70" s="17" t="s">
        <v>251</v>
      </c>
      <c r="E70" s="17">
        <v>7.577979355549361</v>
      </c>
    </row>
    <row r="71">
      <c r="A71" s="17" t="s">
        <v>81</v>
      </c>
      <c r="B71" s="17" t="s">
        <v>69</v>
      </c>
      <c r="C71" s="17" t="s">
        <v>64</v>
      </c>
      <c r="D71" s="17" t="s">
        <v>252</v>
      </c>
      <c r="E71" s="17">
        <v>7.577979355549321</v>
      </c>
    </row>
    <row r="72">
      <c r="A72" s="17" t="s">
        <v>81</v>
      </c>
      <c r="B72" s="17" t="s">
        <v>69</v>
      </c>
      <c r="C72" s="17" t="s">
        <v>64</v>
      </c>
      <c r="D72" s="17" t="s">
        <v>253</v>
      </c>
      <c r="E72" s="17">
        <v>7.57802139801293</v>
      </c>
    </row>
    <row r="73">
      <c r="A73" s="17" t="s">
        <v>81</v>
      </c>
      <c r="B73" s="17" t="s">
        <v>69</v>
      </c>
      <c r="C73" s="17" t="s">
        <v>64</v>
      </c>
      <c r="D73" s="17" t="s">
        <v>254</v>
      </c>
      <c r="E73" s="17">
        <v>7.578688074660197</v>
      </c>
    </row>
    <row r="74">
      <c r="A74" s="17" t="s">
        <v>81</v>
      </c>
      <c r="B74" s="17" t="s">
        <v>69</v>
      </c>
      <c r="C74" s="17" t="s">
        <v>64</v>
      </c>
      <c r="D74" s="17" t="s">
        <v>255</v>
      </c>
      <c r="E74" s="17">
        <v>11.135606017057704</v>
      </c>
    </row>
    <row r="75">
      <c r="A75" s="17" t="s">
        <v>81</v>
      </c>
      <c r="B75" s="17" t="s">
        <v>69</v>
      </c>
      <c r="C75" s="17" t="s">
        <v>64</v>
      </c>
      <c r="D75" s="17" t="s">
        <v>256</v>
      </c>
      <c r="E75" s="17">
        <v>8.621654290152613</v>
      </c>
    </row>
    <row r="76">
      <c r="A76" s="17" t="s">
        <v>81</v>
      </c>
      <c r="B76" s="17" t="s">
        <v>69</v>
      </c>
      <c r="C76" s="17" t="s">
        <v>64</v>
      </c>
      <c r="D76" s="17" t="s">
        <v>257</v>
      </c>
      <c r="E76" s="17">
        <v>18.572462466945943</v>
      </c>
    </row>
    <row r="77">
      <c r="A77" s="17" t="s">
        <v>81</v>
      </c>
      <c r="B77" s="17" t="s">
        <v>69</v>
      </c>
      <c r="C77" s="17" t="s">
        <v>64</v>
      </c>
      <c r="D77" s="17" t="s">
        <v>258</v>
      </c>
      <c r="E77" s="17">
        <v>9.523774328994012</v>
      </c>
    </row>
    <row r="78">
      <c r="A78" s="17" t="s">
        <v>81</v>
      </c>
      <c r="B78" s="17" t="s">
        <v>69</v>
      </c>
      <c r="C78" s="17" t="s">
        <v>64</v>
      </c>
      <c r="D78" s="17" t="s">
        <v>259</v>
      </c>
      <c r="E78" s="17">
        <v>22.22449173613542</v>
      </c>
    </row>
    <row r="79">
      <c r="A79" s="17" t="s">
        <v>81</v>
      </c>
      <c r="B79" s="17" t="s">
        <v>69</v>
      </c>
      <c r="C79" s="17" t="s">
        <v>64</v>
      </c>
      <c r="D79" s="17" t="s">
        <v>260</v>
      </c>
      <c r="E79" s="17">
        <v>8.621654290152653</v>
      </c>
    </row>
    <row r="80">
      <c r="A80" s="17" t="s">
        <v>81</v>
      </c>
      <c r="B80" s="17" t="s">
        <v>69</v>
      </c>
      <c r="C80" s="17" t="s">
        <v>64</v>
      </c>
      <c r="D80" s="17" t="s">
        <v>261</v>
      </c>
      <c r="E80" s="17">
        <v>17.670342428104586</v>
      </c>
    </row>
    <row r="81">
      <c r="A81" s="17" t="s">
        <v>81</v>
      </c>
      <c r="B81" s="17" t="s">
        <v>69</v>
      </c>
      <c r="C81" s="17" t="s">
        <v>64</v>
      </c>
      <c r="D81" s="17" t="s">
        <v>262</v>
      </c>
      <c r="E81" s="17">
        <v>7.578688074660115</v>
      </c>
    </row>
    <row r="82">
      <c r="A82" s="17" t="s">
        <v>81</v>
      </c>
      <c r="B82" s="17" t="s">
        <v>69</v>
      </c>
      <c r="C82" s="17" t="s">
        <v>64</v>
      </c>
      <c r="D82" s="17" t="s">
        <v>263</v>
      </c>
      <c r="E82" s="17">
        <v>7.578688074660155</v>
      </c>
    </row>
    <row r="83">
      <c r="A83" s="17" t="s">
        <v>81</v>
      </c>
      <c r="B83" s="17" t="s">
        <v>69</v>
      </c>
      <c r="C83" s="17" t="s">
        <v>64</v>
      </c>
      <c r="D83" s="17" t="s">
        <v>264</v>
      </c>
      <c r="E83" s="17">
        <v>18.572660121629088</v>
      </c>
    </row>
    <row r="84">
      <c r="A84" s="17" t="s">
        <v>81</v>
      </c>
      <c r="B84" s="17" t="s">
        <v>69</v>
      </c>
      <c r="C84" s="17" t="s">
        <v>64</v>
      </c>
      <c r="D84" s="17" t="s">
        <v>265</v>
      </c>
      <c r="E84" s="17">
        <v>9.523971949045581</v>
      </c>
    </row>
    <row r="85">
      <c r="A85" s="17" t="s">
        <v>81</v>
      </c>
      <c r="B85" s="17" t="s">
        <v>69</v>
      </c>
      <c r="C85" s="17" t="s">
        <v>64</v>
      </c>
      <c r="D85" s="17" t="s">
        <v>266</v>
      </c>
      <c r="E85" s="17">
        <v>21.32228091804458</v>
      </c>
    </row>
    <row r="86">
      <c r="A86" s="17" t="s">
        <v>81</v>
      </c>
      <c r="B86" s="17" t="s">
        <v>69</v>
      </c>
      <c r="C86" s="17" t="s">
        <v>64</v>
      </c>
      <c r="D86" s="17" t="s">
        <v>267</v>
      </c>
      <c r="E86" s="17">
        <v>8.62185191020418</v>
      </c>
    </row>
    <row r="87">
      <c r="A87" s="17" t="s">
        <v>81</v>
      </c>
      <c r="B87" s="17" t="s">
        <v>69</v>
      </c>
      <c r="C87" s="17" t="s">
        <v>64</v>
      </c>
      <c r="D87" s="17" t="s">
        <v>268</v>
      </c>
      <c r="E87" s="17">
        <v>7.5786881092917895</v>
      </c>
    </row>
    <row r="88">
      <c r="A88" s="17" t="s">
        <v>81</v>
      </c>
      <c r="B88" s="17" t="s">
        <v>69</v>
      </c>
      <c r="C88" s="17" t="s">
        <v>64</v>
      </c>
      <c r="D88" s="17" t="s">
        <v>269</v>
      </c>
      <c r="E88" s="17">
        <v>7.578688109291749</v>
      </c>
    </row>
    <row r="89">
      <c r="A89" s="17" t="s">
        <v>81</v>
      </c>
      <c r="B89" s="17" t="s">
        <v>69</v>
      </c>
      <c r="C89" s="17" t="s">
        <v>64</v>
      </c>
      <c r="D89" s="17" t="s">
        <v>270</v>
      </c>
      <c r="E89" s="17">
        <v>7.373887566771577</v>
      </c>
    </row>
    <row r="90">
      <c r="A90" s="17" t="s">
        <v>81</v>
      </c>
      <c r="B90" s="17" t="s">
        <v>69</v>
      </c>
      <c r="C90" s="17" t="s">
        <v>64</v>
      </c>
      <c r="D90" s="17" t="s">
        <v>271</v>
      </c>
      <c r="E90" s="17">
        <v>9.52377845199176</v>
      </c>
    </row>
    <row r="91">
      <c r="A91" s="17" t="s">
        <v>81</v>
      </c>
      <c r="B91" s="17" t="s">
        <v>69</v>
      </c>
      <c r="C91" s="17" t="s">
        <v>64</v>
      </c>
      <c r="D91" s="17" t="s">
        <v>272</v>
      </c>
      <c r="E91" s="17">
        <v>23.078760012050147</v>
      </c>
    </row>
    <row r="92">
      <c r="A92" s="17" t="s">
        <v>81</v>
      </c>
      <c r="B92" s="17" t="s">
        <v>69</v>
      </c>
      <c r="C92" s="17" t="s">
        <v>64</v>
      </c>
      <c r="D92" s="17" t="s">
        <v>273</v>
      </c>
      <c r="E92" s="17">
        <v>8.621658413150524</v>
      </c>
    </row>
    <row r="93">
      <c r="A93" s="17" t="s">
        <v>81</v>
      </c>
      <c r="B93" s="17" t="s">
        <v>69</v>
      </c>
      <c r="C93" s="17" t="s">
        <v>64</v>
      </c>
      <c r="D93" s="17" t="s">
        <v>274</v>
      </c>
      <c r="E93" s="17">
        <v>7.578838347113962</v>
      </c>
    </row>
    <row r="94">
      <c r="A94" s="17" t="s">
        <v>81</v>
      </c>
      <c r="B94" s="17" t="s">
        <v>69</v>
      </c>
      <c r="C94" s="17" t="s">
        <v>64</v>
      </c>
      <c r="D94" s="17" t="s">
        <v>275</v>
      </c>
      <c r="E94" s="17">
        <v>17.670496823556178</v>
      </c>
    </row>
    <row r="95">
      <c r="A95" s="17" t="s">
        <v>81</v>
      </c>
      <c r="B95" s="17" t="s">
        <v>69</v>
      </c>
      <c r="C95" s="17" t="s">
        <v>64</v>
      </c>
      <c r="D95" s="17" t="s">
        <v>276</v>
      </c>
      <c r="E95" s="17">
        <v>8.611932541757502</v>
      </c>
    </row>
    <row r="96">
      <c r="A96" s="17" t="s">
        <v>81</v>
      </c>
      <c r="B96" s="17" t="s">
        <v>69</v>
      </c>
      <c r="C96" s="17" t="s">
        <v>64</v>
      </c>
      <c r="D96" s="17" t="s">
        <v>277</v>
      </c>
      <c r="E96" s="17">
        <v>11.06945312683263</v>
      </c>
    </row>
    <row r="97">
      <c r="A97" s="17" t="s">
        <v>81</v>
      </c>
      <c r="B97" s="17" t="s">
        <v>69</v>
      </c>
      <c r="C97" s="17" t="s">
        <v>64</v>
      </c>
      <c r="D97" s="17" t="s">
        <v>278</v>
      </c>
      <c r="E97" s="17">
        <v>7.559970899912853</v>
      </c>
    </row>
    <row r="98">
      <c r="A98" s="17" t="s">
        <v>81</v>
      </c>
      <c r="B98" s="17" t="s">
        <v>69</v>
      </c>
      <c r="C98" s="17" t="s">
        <v>64</v>
      </c>
      <c r="D98" s="17" t="s">
        <v>279</v>
      </c>
      <c r="E98" s="17">
        <v>30.03852881256783</v>
      </c>
    </row>
    <row r="99">
      <c r="A99" s="17" t="s">
        <v>81</v>
      </c>
      <c r="B99" s="17" t="s">
        <v>69</v>
      </c>
      <c r="C99" s="17" t="s">
        <v>64</v>
      </c>
      <c r="D99" s="17" t="s">
        <v>280</v>
      </c>
      <c r="E99" s="17">
        <v>8.529588524862898</v>
      </c>
    </row>
    <row r="100">
      <c r="A100" s="17" t="s">
        <v>81</v>
      </c>
      <c r="B100" s="17" t="s">
        <v>69</v>
      </c>
      <c r="C100" s="17" t="s">
        <v>64</v>
      </c>
      <c r="D100" s="17" t="s">
        <v>281</v>
      </c>
      <c r="E100" s="17">
        <v>8.169332433977901</v>
      </c>
    </row>
    <row r="101">
      <c r="A101" s="17" t="s">
        <v>81</v>
      </c>
      <c r="B101" s="17" t="s">
        <v>69</v>
      </c>
      <c r="C101" s="17" t="s">
        <v>64</v>
      </c>
      <c r="D101" s="17" t="s">
        <v>282</v>
      </c>
      <c r="E101" s="17">
        <v>17.327962640547106</v>
      </c>
    </row>
    <row r="102">
      <c r="A102" s="17" t="s">
        <v>81</v>
      </c>
      <c r="B102" s="17" t="s">
        <v>69</v>
      </c>
      <c r="C102" s="17" t="s">
        <v>64</v>
      </c>
      <c r="D102" s="17" t="s">
        <v>283</v>
      </c>
      <c r="E102" s="17">
        <v>6.168491689672136</v>
      </c>
    </row>
    <row r="103">
      <c r="A103" s="17" t="s">
        <v>81</v>
      </c>
      <c r="B103" s="17" t="s">
        <v>69</v>
      </c>
      <c r="C103" s="17" t="s">
        <v>64</v>
      </c>
      <c r="D103" s="17" t="s">
        <v>284</v>
      </c>
      <c r="E103" s="17">
        <v>21.5812888875895</v>
      </c>
    </row>
    <row r="104">
      <c r="A104" s="17" t="s">
        <v>81</v>
      </c>
      <c r="B104" s="17" t="s">
        <v>69</v>
      </c>
      <c r="C104" s="17" t="s">
        <v>64</v>
      </c>
      <c r="D104" s="17" t="s">
        <v>285</v>
      </c>
      <c r="E104" s="17">
        <v>25.41462406913756</v>
      </c>
    </row>
    <row r="105">
      <c r="A105" s="17" t="s">
        <v>81</v>
      </c>
      <c r="B105" s="17" t="s">
        <v>69</v>
      </c>
      <c r="C105" s="17" t="s">
        <v>64</v>
      </c>
      <c r="D105" s="17" t="s">
        <v>286</v>
      </c>
      <c r="E105" s="17">
        <v>22.163168912642746</v>
      </c>
    </row>
    <row r="106">
      <c r="A106" s="17" t="s">
        <v>81</v>
      </c>
      <c r="B106" s="17" t="s">
        <v>69</v>
      </c>
      <c r="C106" s="17" t="s">
        <v>64</v>
      </c>
      <c r="D106" s="17" t="s">
        <v>287</v>
      </c>
      <c r="E106" s="17">
        <v>18.54402354380345</v>
      </c>
    </row>
    <row r="107">
      <c r="A107" s="17" t="s">
        <v>81</v>
      </c>
      <c r="B107" s="17" t="s">
        <v>69</v>
      </c>
      <c r="C107" s="17" t="s">
        <v>64</v>
      </c>
      <c r="D107" s="17" t="s">
        <v>288</v>
      </c>
      <c r="E107" s="17">
        <v>11.09460058191925</v>
      </c>
    </row>
    <row r="108">
      <c r="A108" s="17" t="s">
        <v>81</v>
      </c>
      <c r="B108" s="17" t="s">
        <v>69</v>
      </c>
      <c r="C108" s="17" t="s">
        <v>64</v>
      </c>
      <c r="D108" s="17" t="s">
        <v>289</v>
      </c>
      <c r="E108" s="17">
        <v>8.674852522147907</v>
      </c>
    </row>
    <row r="109">
      <c r="A109" s="17" t="s">
        <v>81</v>
      </c>
      <c r="B109" s="17" t="s">
        <v>69</v>
      </c>
      <c r="C109" s="17" t="s">
        <v>64</v>
      </c>
      <c r="D109" s="17" t="s">
        <v>290</v>
      </c>
      <c r="E109" s="17">
        <v>7.525644238116497</v>
      </c>
    </row>
    <row r="110">
      <c r="A110" s="17" t="s">
        <v>81</v>
      </c>
      <c r="B110" s="17" t="s">
        <v>69</v>
      </c>
      <c r="C110" s="17" t="s">
        <v>64</v>
      </c>
      <c r="D110" s="17" t="s">
        <v>291</v>
      </c>
      <c r="E110" s="17">
        <v>18.572616862397577</v>
      </c>
    </row>
    <row r="111">
      <c r="A111" s="17" t="s">
        <v>81</v>
      </c>
      <c r="B111" s="17" t="s">
        <v>69</v>
      </c>
      <c r="C111" s="17" t="s">
        <v>64</v>
      </c>
      <c r="D111" s="17" t="s">
        <v>292</v>
      </c>
      <c r="E111" s="17">
        <v>7.578838347113964</v>
      </c>
    </row>
    <row r="112">
      <c r="A112" s="17" t="s">
        <v>81</v>
      </c>
      <c r="B112" s="17" t="s">
        <v>69</v>
      </c>
      <c r="C112" s="17" t="s">
        <v>64</v>
      </c>
      <c r="D112" s="17" t="s">
        <v>293</v>
      </c>
      <c r="E112" s="17">
        <v>2.23268694137678</v>
      </c>
    </row>
    <row r="113">
      <c r="A113" s="17" t="s">
        <v>81</v>
      </c>
      <c r="B113" s="17" t="s">
        <v>69</v>
      </c>
      <c r="C113" s="17" t="s">
        <v>64</v>
      </c>
      <c r="D113" s="17" t="s">
        <v>294</v>
      </c>
      <c r="E113" s="17">
        <v>49.626858451836036</v>
      </c>
    </row>
    <row r="114">
      <c r="A114" s="17" t="s">
        <v>81</v>
      </c>
      <c r="B114" s="17" t="s">
        <v>69</v>
      </c>
      <c r="C114" s="17" t="s">
        <v>64</v>
      </c>
      <c r="D114" s="17" t="s">
        <v>295</v>
      </c>
      <c r="E114" s="17">
        <v>15.12904379346526</v>
      </c>
    </row>
    <row r="115">
      <c r="A115" s="17" t="s">
        <v>81</v>
      </c>
      <c r="B115" s="17" t="s">
        <v>69</v>
      </c>
      <c r="C115" s="17" t="s">
        <v>64</v>
      </c>
      <c r="D115" s="17" t="s">
        <v>296</v>
      </c>
      <c r="E115" s="17">
        <v>9.072428346569541</v>
      </c>
    </row>
    <row r="116">
      <c r="A116" s="17" t="s">
        <v>81</v>
      </c>
      <c r="B116" s="17" t="s">
        <v>69</v>
      </c>
      <c r="C116" s="17" t="s">
        <v>64</v>
      </c>
      <c r="D116" s="17" t="s">
        <v>297</v>
      </c>
      <c r="E116" s="17">
        <v>11.135605285269442</v>
      </c>
    </row>
    <row r="117">
      <c r="A117" s="17" t="s">
        <v>81</v>
      </c>
      <c r="B117" s="17" t="s">
        <v>69</v>
      </c>
      <c r="C117" s="17" t="s">
        <v>64</v>
      </c>
      <c r="D117" s="17" t="s">
        <v>298</v>
      </c>
      <c r="E117" s="17">
        <v>3.301433859250527</v>
      </c>
    </row>
    <row r="118">
      <c r="A118" s="17" t="s">
        <v>81</v>
      </c>
      <c r="B118" s="17" t="s">
        <v>69</v>
      </c>
      <c r="C118" s="17" t="s">
        <v>64</v>
      </c>
      <c r="D118" s="17" t="s">
        <v>299</v>
      </c>
      <c r="E118" s="17">
        <v>9.051062229791905</v>
      </c>
    </row>
    <row r="119">
      <c r="A119" s="17" t="s">
        <v>81</v>
      </c>
      <c r="B119" s="17" t="s">
        <v>69</v>
      </c>
      <c r="C119" s="17" t="s">
        <v>64</v>
      </c>
      <c r="D119" s="17" t="s">
        <v>300</v>
      </c>
      <c r="E119" s="17">
        <v>8.616163990575759</v>
      </c>
    </row>
    <row r="120">
      <c r="A120" s="17" t="s">
        <v>81</v>
      </c>
      <c r="B120" s="17" t="s">
        <v>69</v>
      </c>
      <c r="C120" s="17" t="s">
        <v>64</v>
      </c>
      <c r="D120" s="17" t="s">
        <v>301</v>
      </c>
      <c r="E120" s="17">
        <v>5.381250980755201</v>
      </c>
    </row>
    <row r="121">
      <c r="A121" s="17" t="s">
        <v>81</v>
      </c>
      <c r="B121" s="17" t="s">
        <v>69</v>
      </c>
      <c r="C121" s="17" t="s">
        <v>64</v>
      </c>
      <c r="D121" s="17" t="s">
        <v>302</v>
      </c>
      <c r="E121" s="17">
        <v>19.47478016047045</v>
      </c>
    </row>
    <row r="122">
      <c r="A122" s="17" t="s">
        <v>81</v>
      </c>
      <c r="B122" s="17" t="s">
        <v>69</v>
      </c>
      <c r="C122" s="17" t="s">
        <v>64</v>
      </c>
      <c r="D122" s="17" t="s">
        <v>303</v>
      </c>
      <c r="E122" s="17">
        <v>10.585289809634101</v>
      </c>
    </row>
    <row r="123">
      <c r="A123" s="17" t="s">
        <v>81</v>
      </c>
      <c r="B123" s="17" t="s">
        <v>69</v>
      </c>
      <c r="C123" s="17" t="s">
        <v>64</v>
      </c>
      <c r="D123" s="17" t="s">
        <v>304</v>
      </c>
      <c r="E123" s="17">
        <v>11.997031058785954</v>
      </c>
    </row>
    <row r="124">
      <c r="A124" s="17" t="s">
        <v>81</v>
      </c>
      <c r="B124" s="17" t="s">
        <v>69</v>
      </c>
      <c r="C124" s="17" t="s">
        <v>64</v>
      </c>
      <c r="D124" s="17" t="s">
        <v>305</v>
      </c>
      <c r="E124" s="17">
        <v>4.485166947649698</v>
      </c>
    </row>
    <row r="125">
      <c r="A125" s="17" t="s">
        <v>81</v>
      </c>
      <c r="B125" s="17" t="s">
        <v>69</v>
      </c>
      <c r="C125" s="17" t="s">
        <v>64</v>
      </c>
      <c r="D125" s="17" t="s">
        <v>306</v>
      </c>
      <c r="E125" s="17">
        <v>8.899492426762295</v>
      </c>
    </row>
    <row r="126">
      <c r="A126" s="17" t="s">
        <v>81</v>
      </c>
      <c r="B126" s="17" t="s">
        <v>69</v>
      </c>
      <c r="C126" s="17" t="s">
        <v>64</v>
      </c>
      <c r="D126" s="17" t="s">
        <v>307</v>
      </c>
      <c r="E126" s="17">
        <v>4.485166947649713</v>
      </c>
    </row>
    <row r="127">
      <c r="A127" s="17" t="s">
        <v>81</v>
      </c>
      <c r="B127" s="17" t="s">
        <v>69</v>
      </c>
      <c r="C127" s="17" t="s">
        <v>64</v>
      </c>
      <c r="D127" s="17" t="s">
        <v>308</v>
      </c>
      <c r="E127" s="17">
        <v>10.053998392718103</v>
      </c>
    </row>
    <row r="128">
      <c r="A128" s="17" t="s">
        <v>81</v>
      </c>
      <c r="B128" s="17" t="s">
        <v>69</v>
      </c>
      <c r="C128" s="17" t="s">
        <v>64</v>
      </c>
      <c r="D128" s="17" t="s">
        <v>309</v>
      </c>
      <c r="E128" s="17">
        <v>0.6859000295318681</v>
      </c>
    </row>
    <row r="129">
      <c r="A129" s="17" t="s">
        <v>81</v>
      </c>
      <c r="B129" s="17" t="s">
        <v>69</v>
      </c>
      <c r="C129" s="17" t="s">
        <v>64</v>
      </c>
      <c r="D129" s="17" t="s">
        <v>310</v>
      </c>
      <c r="E129" s="17">
        <v>0.29830001284350455</v>
      </c>
    </row>
    <row r="130">
      <c r="A130" s="17" t="s">
        <v>81</v>
      </c>
      <c r="B130" s="17" t="s">
        <v>69</v>
      </c>
      <c r="C130" s="17" t="s">
        <v>64</v>
      </c>
      <c r="D130" s="17" t="s">
        <v>311</v>
      </c>
      <c r="E130" s="17">
        <v>0.29830001284350277</v>
      </c>
    </row>
    <row r="131">
      <c r="A131" s="17" t="s">
        <v>81</v>
      </c>
      <c r="B131" s="17" t="s">
        <v>69</v>
      </c>
      <c r="C131" s="17" t="s">
        <v>64</v>
      </c>
      <c r="D131" s="17" t="s">
        <v>312</v>
      </c>
      <c r="E131" s="17">
        <v>0.6137000264232525</v>
      </c>
    </row>
    <row r="132">
      <c r="A132" s="17" t="s">
        <v>81</v>
      </c>
      <c r="B132" s="17" t="s">
        <v>69</v>
      </c>
      <c r="C132" s="17" t="s">
        <v>64</v>
      </c>
      <c r="D132" s="17" t="s">
        <v>313</v>
      </c>
      <c r="E132" s="17">
        <v>2.2312484845132556</v>
      </c>
    </row>
    <row r="133">
      <c r="A133" s="17" t="s">
        <v>81</v>
      </c>
      <c r="B133" s="17" t="s">
        <v>69</v>
      </c>
      <c r="C133" s="17" t="s">
        <v>64</v>
      </c>
      <c r="D133" s="17" t="s">
        <v>314</v>
      </c>
      <c r="E133" s="17">
        <v>11.152558111367005</v>
      </c>
    </row>
    <row r="134">
      <c r="A134" s="17" t="s">
        <v>81</v>
      </c>
      <c r="B134" s="17" t="s">
        <v>69</v>
      </c>
      <c r="C134" s="17" t="s">
        <v>64</v>
      </c>
      <c r="D134" s="17" t="s">
        <v>315</v>
      </c>
      <c r="E134" s="17">
        <v>18.163517499004463</v>
      </c>
    </row>
    <row r="135">
      <c r="A135" s="17" t="s">
        <v>81</v>
      </c>
      <c r="B135" s="17" t="s">
        <v>69</v>
      </c>
      <c r="C135" s="17" t="s">
        <v>64</v>
      </c>
      <c r="D135" s="17" t="s">
        <v>316</v>
      </c>
      <c r="E135" s="17">
        <v>8.403538747807435</v>
      </c>
    </row>
    <row r="136">
      <c r="A136" s="17" t="s">
        <v>81</v>
      </c>
      <c r="B136" s="17" t="s">
        <v>69</v>
      </c>
      <c r="C136" s="17" t="s">
        <v>64</v>
      </c>
      <c r="D136" s="17" t="s">
        <v>317</v>
      </c>
      <c r="E136" s="17">
        <v>9.770432107565922</v>
      </c>
    </row>
    <row r="137">
      <c r="A137" s="17" t="s">
        <v>81</v>
      </c>
      <c r="B137" s="17" t="s">
        <v>69</v>
      </c>
      <c r="C137" s="17" t="s">
        <v>64</v>
      </c>
      <c r="D137" s="17" t="s">
        <v>318</v>
      </c>
      <c r="E137" s="17">
        <v>8.28749347916752</v>
      </c>
    </row>
    <row r="138">
      <c r="A138" s="17" t="s">
        <v>81</v>
      </c>
      <c r="B138" s="17" t="s">
        <v>69</v>
      </c>
      <c r="C138" s="17" t="s">
        <v>64</v>
      </c>
      <c r="D138" s="17" t="s">
        <v>319</v>
      </c>
      <c r="E138" s="17">
        <v>28.93594684551043</v>
      </c>
    </row>
    <row r="139">
      <c r="A139" s="17" t="s">
        <v>81</v>
      </c>
      <c r="B139" s="17" t="s">
        <v>69</v>
      </c>
      <c r="C139" s="17" t="s">
        <v>64</v>
      </c>
      <c r="D139" s="17" t="s">
        <v>320</v>
      </c>
      <c r="E139" s="17">
        <v>9.428252608231709</v>
      </c>
    </row>
    <row r="140">
      <c r="A140" s="17" t="s">
        <v>81</v>
      </c>
      <c r="B140" s="17" t="s">
        <v>69</v>
      </c>
      <c r="C140" s="17" t="s">
        <v>64</v>
      </c>
      <c r="D140" s="17" t="s">
        <v>321</v>
      </c>
      <c r="E140" s="17">
        <v>7.727984792560426</v>
      </c>
    </row>
    <row r="141">
      <c r="A141" s="17" t="s">
        <v>81</v>
      </c>
      <c r="B141" s="17" t="s">
        <v>69</v>
      </c>
      <c r="C141" s="17" t="s">
        <v>64</v>
      </c>
      <c r="D141" s="17" t="s">
        <v>322</v>
      </c>
      <c r="E141" s="17">
        <v>5.677983636194359</v>
      </c>
    </row>
    <row r="142">
      <c r="A142" s="17" t="s">
        <v>81</v>
      </c>
      <c r="B142" s="17" t="s">
        <v>69</v>
      </c>
      <c r="C142" s="17" t="s">
        <v>64</v>
      </c>
      <c r="D142" s="17" t="s">
        <v>323</v>
      </c>
      <c r="E142" s="17">
        <v>2.3987505668797353</v>
      </c>
    </row>
    <row r="143">
      <c r="A143" s="17" t="s">
        <v>81</v>
      </c>
      <c r="B143" s="17" t="s">
        <v>69</v>
      </c>
      <c r="C143" s="17" t="s">
        <v>64</v>
      </c>
      <c r="D143" s="17" t="s">
        <v>324</v>
      </c>
      <c r="E143" s="17">
        <v>7.149188229089598</v>
      </c>
    </row>
    <row r="144">
      <c r="A144" s="17" t="s">
        <v>81</v>
      </c>
      <c r="B144" s="17" t="s">
        <v>69</v>
      </c>
      <c r="C144" s="17" t="s">
        <v>64</v>
      </c>
      <c r="D144" s="17" t="s">
        <v>325</v>
      </c>
      <c r="E144" s="17">
        <v>6.454836575561523</v>
      </c>
    </row>
    <row r="145">
      <c r="A145" s="17" t="s">
        <v>81</v>
      </c>
      <c r="B145" s="17" t="s">
        <v>69</v>
      </c>
      <c r="C145" s="17" t="s">
        <v>64</v>
      </c>
      <c r="D145" s="17" t="s">
        <v>326</v>
      </c>
      <c r="E145" s="17">
        <v>2.803068415541361</v>
      </c>
    </row>
    <row r="146">
      <c r="A146" s="17" t="s">
        <v>81</v>
      </c>
      <c r="B146" s="17" t="s">
        <v>69</v>
      </c>
      <c r="C146" s="17" t="s">
        <v>64</v>
      </c>
      <c r="D146" s="17" t="s">
        <v>327</v>
      </c>
      <c r="E146" s="17">
        <v>5.337678591419513</v>
      </c>
    </row>
    <row r="147">
      <c r="A147" s="17" t="s">
        <v>81</v>
      </c>
      <c r="B147" s="17" t="s">
        <v>69</v>
      </c>
      <c r="C147" s="17" t="s">
        <v>64</v>
      </c>
      <c r="D147" s="17" t="s">
        <v>328</v>
      </c>
      <c r="E147" s="17">
        <v>2.071347775697172</v>
      </c>
    </row>
    <row r="148">
      <c r="A148" s="17" t="s">
        <v>81</v>
      </c>
      <c r="B148" s="17" t="s">
        <v>69</v>
      </c>
      <c r="C148" s="17" t="s">
        <v>64</v>
      </c>
      <c r="D148" s="17" t="s">
        <v>329</v>
      </c>
      <c r="E148" s="17">
        <v>9.936674566055506</v>
      </c>
    </row>
    <row r="149">
      <c r="A149" s="17" t="s">
        <v>81</v>
      </c>
      <c r="B149" s="17" t="s">
        <v>69</v>
      </c>
      <c r="C149" s="17" t="s">
        <v>64</v>
      </c>
      <c r="D149" s="17" t="s">
        <v>330</v>
      </c>
      <c r="E149" s="17">
        <v>4.535783829994092</v>
      </c>
    </row>
    <row r="150">
      <c r="A150" s="17" t="s">
        <v>81</v>
      </c>
      <c r="B150" s="17" t="s">
        <v>69</v>
      </c>
      <c r="C150" s="17" t="s">
        <v>64</v>
      </c>
      <c r="D150" s="17" t="s">
        <v>331</v>
      </c>
      <c r="E150" s="17">
        <v>2.2776228609279885</v>
      </c>
    </row>
    <row r="151">
      <c r="A151" s="17" t="s">
        <v>81</v>
      </c>
      <c r="B151" s="17" t="s">
        <v>69</v>
      </c>
      <c r="C151" s="17" t="s">
        <v>64</v>
      </c>
      <c r="D151" s="17" t="s">
        <v>332</v>
      </c>
      <c r="E151" s="17">
        <v>16.17929744778051</v>
      </c>
    </row>
    <row r="152">
      <c r="A152" s="17" t="s">
        <v>81</v>
      </c>
      <c r="B152" s="17" t="s">
        <v>69</v>
      </c>
      <c r="C152" s="17" t="s">
        <v>64</v>
      </c>
      <c r="D152" s="17" t="s">
        <v>333</v>
      </c>
      <c r="E152" s="17">
        <v>7.37792266303653</v>
      </c>
    </row>
    <row r="153">
      <c r="A153" s="17" t="s">
        <v>81</v>
      </c>
      <c r="B153" s="17" t="s">
        <v>69</v>
      </c>
      <c r="C153" s="17" t="s">
        <v>64</v>
      </c>
      <c r="D153" s="17" t="s">
        <v>334</v>
      </c>
      <c r="E153" s="17">
        <v>3.730141215256027</v>
      </c>
    </row>
    <row r="154">
      <c r="A154" s="17" t="s">
        <v>81</v>
      </c>
      <c r="B154" s="17" t="s">
        <v>69</v>
      </c>
      <c r="C154" s="17" t="s">
        <v>64</v>
      </c>
      <c r="D154" s="17" t="s">
        <v>335</v>
      </c>
      <c r="E154" s="17">
        <v>40.06486717707943</v>
      </c>
    </row>
    <row r="155">
      <c r="A155" s="17" t="s">
        <v>81</v>
      </c>
      <c r="B155" s="17" t="s">
        <v>69</v>
      </c>
      <c r="C155" s="17" t="s">
        <v>64</v>
      </c>
      <c r="D155" s="17" t="s">
        <v>336</v>
      </c>
      <c r="E155" s="17">
        <v>32.89629141637092</v>
      </c>
    </row>
    <row r="156">
      <c r="A156" s="17" t="s">
        <v>81</v>
      </c>
      <c r="B156" s="17" t="s">
        <v>69</v>
      </c>
      <c r="C156" s="17" t="s">
        <v>64</v>
      </c>
      <c r="D156" s="17" t="s">
        <v>337</v>
      </c>
      <c r="E156" s="17">
        <v>9.126042988844866</v>
      </c>
    </row>
    <row r="157">
      <c r="A157" s="17" t="s">
        <v>81</v>
      </c>
      <c r="B157" s="17" t="s">
        <v>69</v>
      </c>
      <c r="C157" s="17" t="s">
        <v>64</v>
      </c>
      <c r="D157" s="17" t="s">
        <v>338</v>
      </c>
      <c r="E157" s="17">
        <v>11.70374081789948</v>
      </c>
    </row>
    <row r="158">
      <c r="A158" s="17" t="s">
        <v>81</v>
      </c>
      <c r="B158" s="17" t="s">
        <v>69</v>
      </c>
      <c r="C158" s="17" t="s">
        <v>64</v>
      </c>
      <c r="D158" s="17" t="s">
        <v>339</v>
      </c>
      <c r="E158" s="17">
        <v>11.844166444390808</v>
      </c>
    </row>
    <row r="159">
      <c r="A159" s="17" t="s">
        <v>81</v>
      </c>
      <c r="B159" s="17" t="s">
        <v>69</v>
      </c>
      <c r="C159" s="17" t="s">
        <v>64</v>
      </c>
      <c r="D159" s="17" t="s">
        <v>340</v>
      </c>
      <c r="E159" s="17">
        <v>10.131879923080469</v>
      </c>
    </row>
    <row r="160">
      <c r="A160" s="17" t="s">
        <v>81</v>
      </c>
      <c r="B160" s="17" t="s">
        <v>69</v>
      </c>
      <c r="C160" s="17" t="s">
        <v>64</v>
      </c>
      <c r="D160" s="17" t="s">
        <v>341</v>
      </c>
      <c r="E160" s="17">
        <v>4.839450435821035</v>
      </c>
    </row>
    <row r="161">
      <c r="A161" s="17" t="s">
        <v>81</v>
      </c>
      <c r="B161" s="17" t="s">
        <v>69</v>
      </c>
      <c r="C161" s="17" t="s">
        <v>64</v>
      </c>
      <c r="D161" s="17" t="s">
        <v>342</v>
      </c>
      <c r="E161" s="17">
        <v>1.6351751806667094</v>
      </c>
    </row>
    <row r="162">
      <c r="A162" s="17" t="s">
        <v>81</v>
      </c>
      <c r="B162" s="17" t="s">
        <v>69</v>
      </c>
      <c r="C162" s="17" t="s">
        <v>64</v>
      </c>
      <c r="D162" s="17" t="s">
        <v>343</v>
      </c>
      <c r="E162" s="17">
        <v>4.412426904177936</v>
      </c>
    </row>
    <row r="163">
      <c r="A163" s="17" t="s">
        <v>81</v>
      </c>
      <c r="B163" s="17" t="s">
        <v>69</v>
      </c>
      <c r="C163" s="17" t="s">
        <v>64</v>
      </c>
      <c r="D163" s="17" t="s">
        <v>344</v>
      </c>
      <c r="E163" s="17">
        <v>5.345191431553876</v>
      </c>
    </row>
    <row r="164">
      <c r="A164" s="17" t="s">
        <v>81</v>
      </c>
      <c r="B164" s="17" t="s">
        <v>69</v>
      </c>
      <c r="C164" s="17" t="s">
        <v>64</v>
      </c>
      <c r="D164" s="17" t="s">
        <v>345</v>
      </c>
      <c r="E164" s="17">
        <v>3.014135192487607</v>
      </c>
    </row>
    <row r="165">
      <c r="A165" s="17" t="s">
        <v>81</v>
      </c>
      <c r="B165" s="17" t="s">
        <v>69</v>
      </c>
      <c r="C165" s="17" t="s">
        <v>64</v>
      </c>
      <c r="D165" s="17" t="s">
        <v>346</v>
      </c>
      <c r="E165" s="17">
        <v>5.345191431553875</v>
      </c>
    </row>
    <row r="166">
      <c r="A166" s="17" t="s">
        <v>81</v>
      </c>
      <c r="B166" s="17" t="s">
        <v>69</v>
      </c>
      <c r="C166" s="17" t="s">
        <v>64</v>
      </c>
      <c r="D166" s="17" t="s">
        <v>347</v>
      </c>
      <c r="E166" s="17">
        <v>4.261139480121865</v>
      </c>
    </row>
    <row r="167">
      <c r="A167" s="17" t="s">
        <v>81</v>
      </c>
      <c r="B167" s="17" t="s">
        <v>69</v>
      </c>
      <c r="C167" s="17" t="s">
        <v>64</v>
      </c>
      <c r="D167" s="17" t="s">
        <v>348</v>
      </c>
      <c r="E167" s="17">
        <v>7.514419336270411</v>
      </c>
    </row>
    <row r="168">
      <c r="A168" s="17" t="s">
        <v>81</v>
      </c>
      <c r="B168" s="17" t="s">
        <v>69</v>
      </c>
      <c r="C168" s="17" t="s">
        <v>64</v>
      </c>
      <c r="D168" s="17" t="s">
        <v>349</v>
      </c>
      <c r="E168" s="17">
        <v>12.39324216861418</v>
      </c>
    </row>
    <row r="169">
      <c r="A169" s="17" t="s">
        <v>81</v>
      </c>
      <c r="B169" s="17" t="s">
        <v>69</v>
      </c>
      <c r="C169" s="17" t="s">
        <v>64</v>
      </c>
      <c r="D169" s="17" t="s">
        <v>350</v>
      </c>
      <c r="E169" s="17">
        <v>2.1292362180096607</v>
      </c>
    </row>
    <row r="170">
      <c r="A170" s="17" t="s">
        <v>81</v>
      </c>
      <c r="B170" s="17" t="s">
        <v>69</v>
      </c>
      <c r="C170" s="17" t="s">
        <v>64</v>
      </c>
      <c r="D170" s="17" t="s">
        <v>351</v>
      </c>
      <c r="E170" s="17">
        <v>14.531923637824514</v>
      </c>
    </row>
    <row r="171">
      <c r="A171" s="17" t="s">
        <v>81</v>
      </c>
      <c r="B171" s="17" t="s">
        <v>69</v>
      </c>
      <c r="C171" s="17" t="s">
        <v>64</v>
      </c>
      <c r="D171" s="17" t="s">
        <v>352</v>
      </c>
      <c r="E171" s="17">
        <v>29.31822440002503</v>
      </c>
    </row>
    <row r="172">
      <c r="A172" s="17" t="s">
        <v>81</v>
      </c>
      <c r="B172" s="17" t="s">
        <v>69</v>
      </c>
      <c r="C172" s="17" t="s">
        <v>64</v>
      </c>
      <c r="D172" s="17" t="s">
        <v>353</v>
      </c>
      <c r="E172" s="17">
        <v>29.183316981234302</v>
      </c>
    </row>
    <row r="173">
      <c r="A173" s="17" t="s">
        <v>81</v>
      </c>
      <c r="B173" s="17" t="s">
        <v>69</v>
      </c>
      <c r="C173" s="17" t="s">
        <v>64</v>
      </c>
      <c r="D173" s="17" t="s">
        <v>354</v>
      </c>
      <c r="E173" s="17">
        <v>44.62631600781776</v>
      </c>
    </row>
    <row r="174">
      <c r="A174" s="17" t="s">
        <v>81</v>
      </c>
      <c r="B174" s="17" t="s">
        <v>69</v>
      </c>
      <c r="C174" s="17" t="s">
        <v>64</v>
      </c>
      <c r="D174" s="17" t="s">
        <v>355</v>
      </c>
      <c r="E174" s="17">
        <v>18.401605143307133</v>
      </c>
    </row>
    <row r="175">
      <c r="A175" s="17" t="s">
        <v>81</v>
      </c>
      <c r="B175" s="17" t="s">
        <v>69</v>
      </c>
      <c r="C175" s="17" t="s">
        <v>64</v>
      </c>
      <c r="D175" s="17" t="s">
        <v>356</v>
      </c>
      <c r="E175" s="17">
        <v>8.319550323359675</v>
      </c>
    </row>
    <row r="176">
      <c r="A176" s="17" t="s">
        <v>81</v>
      </c>
      <c r="B176" s="17" t="s">
        <v>69</v>
      </c>
      <c r="C176" s="17" t="s">
        <v>64</v>
      </c>
      <c r="D176" s="17" t="s">
        <v>357</v>
      </c>
      <c r="E176" s="17">
        <v>21.175390937678053</v>
      </c>
    </row>
    <row r="177">
      <c r="A177" s="17" t="s">
        <v>81</v>
      </c>
      <c r="B177" s="17" t="s">
        <v>69</v>
      </c>
      <c r="C177" s="17" t="s">
        <v>64</v>
      </c>
      <c r="D177" s="17" t="s">
        <v>358</v>
      </c>
      <c r="E177" s="17">
        <v>7.417430284518253</v>
      </c>
    </row>
    <row r="178">
      <c r="A178" s="17" t="s">
        <v>81</v>
      </c>
      <c r="B178" s="17" t="s">
        <v>69</v>
      </c>
      <c r="C178" s="17" t="s">
        <v>64</v>
      </c>
      <c r="D178" s="17" t="s">
        <v>359</v>
      </c>
      <c r="E178" s="17">
        <v>2.309427415285125</v>
      </c>
    </row>
    <row r="179">
      <c r="A179" s="17" t="s">
        <v>81</v>
      </c>
      <c r="B179" s="17" t="s">
        <v>69</v>
      </c>
      <c r="C179" s="17" t="s">
        <v>64</v>
      </c>
      <c r="D179" s="17" t="s">
        <v>360</v>
      </c>
      <c r="E179" s="17">
        <v>0.1899204715819105</v>
      </c>
    </row>
    <row r="180">
      <c r="A180" s="17" t="s">
        <v>81</v>
      </c>
      <c r="B180" s="17" t="s">
        <v>69</v>
      </c>
      <c r="C180" s="17" t="s">
        <v>64</v>
      </c>
      <c r="D180" s="17" t="s">
        <v>361</v>
      </c>
      <c r="E180" s="17">
        <v>7.6442650322991135</v>
      </c>
    </row>
    <row r="181">
      <c r="A181" s="17" t="s">
        <v>81</v>
      </c>
      <c r="B181" s="17" t="s">
        <v>69</v>
      </c>
      <c r="C181" s="17" t="s">
        <v>64</v>
      </c>
      <c r="D181" s="17" t="s">
        <v>362</v>
      </c>
      <c r="E181" s="17">
        <v>16.707179062880027</v>
      </c>
    </row>
    <row r="182">
      <c r="A182" s="17" t="s">
        <v>81</v>
      </c>
      <c r="B182" s="17" t="s">
        <v>69</v>
      </c>
      <c r="C182" s="17" t="s">
        <v>64</v>
      </c>
      <c r="D182" s="17" t="s">
        <v>363</v>
      </c>
      <c r="E182" s="17">
        <v>14.533979004532641</v>
      </c>
    </row>
    <row r="183">
      <c r="A183" s="17" t="s">
        <v>81</v>
      </c>
      <c r="B183" s="17" t="s">
        <v>69</v>
      </c>
      <c r="C183" s="17" t="s">
        <v>64</v>
      </c>
      <c r="D183" s="17" t="s">
        <v>364</v>
      </c>
      <c r="E183" s="17">
        <v>10.86965888826145</v>
      </c>
    </row>
    <row r="184">
      <c r="A184" s="17" t="s">
        <v>81</v>
      </c>
      <c r="B184" s="17" t="s">
        <v>69</v>
      </c>
      <c r="C184" s="17" t="s">
        <v>64</v>
      </c>
      <c r="D184" s="17" t="s">
        <v>365</v>
      </c>
      <c r="E184" s="17">
        <v>15.723018437019462</v>
      </c>
    </row>
    <row r="185">
      <c r="A185" s="17" t="s">
        <v>81</v>
      </c>
      <c r="B185" s="17" t="s">
        <v>69</v>
      </c>
      <c r="C185" s="17" t="s">
        <v>64</v>
      </c>
      <c r="D185" s="17" t="s">
        <v>366</v>
      </c>
      <c r="E185" s="17">
        <v>6.724690320429929</v>
      </c>
    </row>
    <row r="186">
      <c r="A186" s="17" t="s">
        <v>81</v>
      </c>
      <c r="B186" s="17" t="s">
        <v>69</v>
      </c>
      <c r="C186" s="17" t="s">
        <v>64</v>
      </c>
      <c r="D186" s="17" t="s">
        <v>367</v>
      </c>
      <c r="E186" s="17">
        <v>6.928020040695951</v>
      </c>
    </row>
    <row r="187">
      <c r="A187" s="17" t="s">
        <v>81</v>
      </c>
      <c r="B187" s="17" t="s">
        <v>69</v>
      </c>
      <c r="C187" s="17" t="s">
        <v>64</v>
      </c>
      <c r="D187" s="17" t="s">
        <v>368</v>
      </c>
      <c r="E187" s="17">
        <v>3.5233403390238744</v>
      </c>
    </row>
    <row r="188">
      <c r="A188" s="17" t="s">
        <v>81</v>
      </c>
      <c r="B188" s="17" t="s">
        <v>69</v>
      </c>
      <c r="C188" s="17" t="s">
        <v>64</v>
      </c>
      <c r="D188" s="17" t="s">
        <v>369</v>
      </c>
      <c r="E188" s="17">
        <v>24.201207743743034</v>
      </c>
    </row>
    <row r="189">
      <c r="A189" s="17" t="s">
        <v>81</v>
      </c>
      <c r="B189" s="17" t="s">
        <v>69</v>
      </c>
      <c r="C189" s="17" t="s">
        <v>64</v>
      </c>
      <c r="D189" s="17" t="s">
        <v>370</v>
      </c>
      <c r="E189" s="17">
        <v>18.77587184416241</v>
      </c>
    </row>
    <row r="190">
      <c r="A190" s="17" t="s">
        <v>81</v>
      </c>
      <c r="B190" s="17" t="s">
        <v>69</v>
      </c>
      <c r="C190" s="17" t="s">
        <v>64</v>
      </c>
      <c r="D190" s="17" t="s">
        <v>371</v>
      </c>
      <c r="E190" s="17">
        <v>68.86239232725424</v>
      </c>
    </row>
    <row r="191">
      <c r="A191" s="17" t="s">
        <v>81</v>
      </c>
      <c r="B191" s="17" t="s">
        <v>69</v>
      </c>
      <c r="C191" s="17" t="s">
        <v>64</v>
      </c>
      <c r="D191" s="17" t="s">
        <v>372</v>
      </c>
      <c r="E191" s="17">
        <v>104.83016300663073</v>
      </c>
    </row>
    <row r="192">
      <c r="A192" s="17" t="s">
        <v>81</v>
      </c>
      <c r="B192" s="17" t="s">
        <v>69</v>
      </c>
      <c r="C192" s="17" t="s">
        <v>64</v>
      </c>
      <c r="D192" s="17" t="s">
        <v>373</v>
      </c>
      <c r="E192" s="17">
        <v>18.776067909493154</v>
      </c>
    </row>
    <row r="193">
      <c r="A193" s="17" t="s">
        <v>81</v>
      </c>
      <c r="B193" s="17" t="s">
        <v>69</v>
      </c>
      <c r="C193" s="17" t="s">
        <v>64</v>
      </c>
      <c r="D193" s="17" t="s">
        <v>374</v>
      </c>
      <c r="E193" s="17">
        <v>70.05379634713398</v>
      </c>
    </row>
    <row r="194">
      <c r="A194" s="17" t="s">
        <v>81</v>
      </c>
      <c r="B194" s="17" t="s">
        <v>69</v>
      </c>
      <c r="C194" s="17" t="s">
        <v>64</v>
      </c>
      <c r="D194" s="17" t="s">
        <v>375</v>
      </c>
      <c r="E194" s="17">
        <v>13.899414949688072</v>
      </c>
    </row>
    <row r="195">
      <c r="A195" s="17" t="s">
        <v>81</v>
      </c>
      <c r="B195" s="17" t="s">
        <v>69</v>
      </c>
      <c r="C195" s="17" t="s">
        <v>64</v>
      </c>
      <c r="D195" s="17" t="s">
        <v>376</v>
      </c>
      <c r="E195" s="17">
        <v>10.106356278349782</v>
      </c>
    </row>
    <row r="196">
      <c r="A196" s="17" t="s">
        <v>81</v>
      </c>
      <c r="B196" s="17" t="s">
        <v>69</v>
      </c>
      <c r="C196" s="17" t="s">
        <v>64</v>
      </c>
      <c r="D196" s="17" t="s">
        <v>377</v>
      </c>
      <c r="E196" s="17">
        <v>6.440188143389858</v>
      </c>
    </row>
    <row r="197">
      <c r="A197" s="17" t="s">
        <v>81</v>
      </c>
      <c r="B197" s="17" t="s">
        <v>69</v>
      </c>
      <c r="C197" s="17" t="s">
        <v>64</v>
      </c>
      <c r="D197" s="17" t="s">
        <v>378</v>
      </c>
      <c r="E197" s="17">
        <v>8.716278647732567</v>
      </c>
    </row>
    <row r="198">
      <c r="A198" s="17" t="s">
        <v>81</v>
      </c>
      <c r="B198" s="17" t="s">
        <v>69</v>
      </c>
      <c r="C198" s="17" t="s">
        <v>64</v>
      </c>
      <c r="D198" s="17" t="s">
        <v>379</v>
      </c>
      <c r="E198" s="17">
        <v>24.882092869129142</v>
      </c>
    </row>
    <row r="199">
      <c r="A199" s="17" t="s">
        <v>81</v>
      </c>
      <c r="B199" s="17" t="s">
        <v>69</v>
      </c>
      <c r="C199" s="17" t="s">
        <v>64</v>
      </c>
      <c r="D199" s="17" t="s">
        <v>380</v>
      </c>
      <c r="E199" s="17">
        <v>7.24627858444075</v>
      </c>
    </row>
    <row r="200">
      <c r="A200" s="17" t="s">
        <v>81</v>
      </c>
      <c r="B200" s="17" t="s">
        <v>69</v>
      </c>
      <c r="C200" s="17" t="s">
        <v>64</v>
      </c>
      <c r="D200" s="17" t="s">
        <v>381</v>
      </c>
      <c r="E200" s="17">
        <v>7.677789159202065</v>
      </c>
    </row>
    <row r="201">
      <c r="A201" s="17" t="s">
        <v>81</v>
      </c>
      <c r="B201" s="17" t="s">
        <v>69</v>
      </c>
      <c r="C201" s="17" t="s">
        <v>64</v>
      </c>
      <c r="D201" s="17" t="s">
        <v>382</v>
      </c>
      <c r="E201" s="17">
        <v>17.864067870226393</v>
      </c>
    </row>
    <row r="202">
      <c r="A202" s="17" t="s">
        <v>81</v>
      </c>
      <c r="B202" s="17" t="s">
        <v>69</v>
      </c>
      <c r="C202" s="17" t="s">
        <v>64</v>
      </c>
      <c r="D202" s="17" t="s">
        <v>383</v>
      </c>
      <c r="E202" s="17">
        <v>7.677789159202107</v>
      </c>
    </row>
    <row r="203">
      <c r="A203" s="17" t="s">
        <v>81</v>
      </c>
      <c r="B203" s="17" t="s">
        <v>69</v>
      </c>
      <c r="C203" s="17" t="s">
        <v>64</v>
      </c>
      <c r="D203" s="17" t="s">
        <v>384</v>
      </c>
      <c r="E203" s="17">
        <v>18.776067909493136</v>
      </c>
    </row>
    <row r="204">
      <c r="A204" s="17" t="s">
        <v>81</v>
      </c>
      <c r="B204" s="17" t="s">
        <v>69</v>
      </c>
      <c r="C204" s="17" t="s">
        <v>64</v>
      </c>
      <c r="D204" s="17" t="s">
        <v>385</v>
      </c>
      <c r="E204" s="17">
        <v>10.060693473865593</v>
      </c>
    </row>
    <row r="205">
      <c r="A205" s="17" t="s">
        <v>81</v>
      </c>
      <c r="B205" s="17" t="s">
        <v>69</v>
      </c>
      <c r="C205" s="17" t="s">
        <v>64</v>
      </c>
      <c r="D205" s="17" t="s">
        <v>386</v>
      </c>
      <c r="E205" s="17">
        <v>7.0062574048492285</v>
      </c>
    </row>
    <row r="206">
      <c r="A206" s="17" t="s">
        <v>81</v>
      </c>
      <c r="B206" s="17" t="s">
        <v>69</v>
      </c>
      <c r="C206" s="17" t="s">
        <v>64</v>
      </c>
      <c r="D206" s="17" t="s">
        <v>387</v>
      </c>
      <c r="E206" s="17">
        <v>17.295567845749275</v>
      </c>
    </row>
    <row r="207">
      <c r="A207" s="17" t="s">
        <v>81</v>
      </c>
      <c r="B207" s="17" t="s">
        <v>69</v>
      </c>
      <c r="C207" s="17" t="s">
        <v>64</v>
      </c>
      <c r="D207" s="17" t="s">
        <v>388</v>
      </c>
      <c r="E207" s="17">
        <v>8.636974348329353</v>
      </c>
    </row>
    <row r="208">
      <c r="A208" s="17" t="s">
        <v>81</v>
      </c>
      <c r="B208" s="17" t="s">
        <v>69</v>
      </c>
      <c r="C208" s="17" t="s">
        <v>64</v>
      </c>
      <c r="D208" s="17" t="s">
        <v>389</v>
      </c>
      <c r="E208" s="17">
        <v>7.941886975716039</v>
      </c>
    </row>
    <row r="209">
      <c r="A209" s="17" t="s">
        <v>81</v>
      </c>
      <c r="B209" s="17" t="s">
        <v>69</v>
      </c>
      <c r="C209" s="17" t="s">
        <v>64</v>
      </c>
      <c r="D209" s="17" t="s">
        <v>390</v>
      </c>
      <c r="E209" s="17">
        <v>10.106974411621131</v>
      </c>
    </row>
    <row r="210">
      <c r="A210" s="17" t="s">
        <v>81</v>
      </c>
      <c r="B210" s="17" t="s">
        <v>69</v>
      </c>
      <c r="C210" s="17" t="s">
        <v>64</v>
      </c>
      <c r="D210" s="17" t="s">
        <v>391</v>
      </c>
      <c r="E210" s="17">
        <v>18.79987210076404</v>
      </c>
    </row>
    <row r="211">
      <c r="A211" s="17" t="s">
        <v>81</v>
      </c>
      <c r="B211" s="17" t="s">
        <v>69</v>
      </c>
      <c r="C211" s="17" t="s">
        <v>64</v>
      </c>
      <c r="D211" s="17" t="s">
        <v>392</v>
      </c>
      <c r="E211" s="17">
        <v>7.919970022561629</v>
      </c>
    </row>
    <row r="212">
      <c r="A212" s="17" t="s">
        <v>81</v>
      </c>
      <c r="B212" s="17" t="s">
        <v>69</v>
      </c>
      <c r="C212" s="17" t="s">
        <v>64</v>
      </c>
      <c r="D212" s="17" t="s">
        <v>393</v>
      </c>
      <c r="E212" s="17">
        <v>7.70156681544095</v>
      </c>
    </row>
    <row r="213">
      <c r="A213" s="17" t="s">
        <v>81</v>
      </c>
      <c r="B213" s="17" t="s">
        <v>69</v>
      </c>
      <c r="C213" s="17" t="s">
        <v>64</v>
      </c>
      <c r="D213" s="17" t="s">
        <v>394</v>
      </c>
      <c r="E213" s="17">
        <v>32.79984500809026</v>
      </c>
    </row>
    <row r="214">
      <c r="A214" s="17" t="s">
        <v>81</v>
      </c>
      <c r="B214" s="17" t="s">
        <v>69</v>
      </c>
      <c r="C214" s="17" t="s">
        <v>64</v>
      </c>
      <c r="D214" s="17" t="s">
        <v>395</v>
      </c>
      <c r="E214" s="17">
        <v>72.29595669390869</v>
      </c>
    </row>
    <row r="215">
      <c r="A215" s="17" t="s">
        <v>81</v>
      </c>
      <c r="B215" s="17" t="s">
        <v>69</v>
      </c>
      <c r="C215" s="17" t="s">
        <v>64</v>
      </c>
      <c r="D215" s="17" t="s">
        <v>396</v>
      </c>
      <c r="E215" s="17">
        <v>20.147351287016146</v>
      </c>
    </row>
    <row r="216">
      <c r="A216" s="17" t="s">
        <v>81</v>
      </c>
      <c r="B216" s="17" t="s">
        <v>69</v>
      </c>
      <c r="C216" s="17" t="s">
        <v>64</v>
      </c>
      <c r="D216" s="17" t="s">
        <v>397</v>
      </c>
      <c r="E216" s="17">
        <v>91.82462468119468</v>
      </c>
    </row>
    <row r="217">
      <c r="A217" s="17" t="s">
        <v>81</v>
      </c>
      <c r="B217" s="17" t="s">
        <v>69</v>
      </c>
      <c r="C217" s="17" t="s">
        <v>64</v>
      </c>
      <c r="D217" s="17" t="s">
        <v>398</v>
      </c>
      <c r="E217" s="17">
        <v>26.218836815728707</v>
      </c>
    </row>
    <row r="218">
      <c r="A218" s="17" t="s">
        <v>81</v>
      </c>
      <c r="B218" s="17" t="s">
        <v>69</v>
      </c>
      <c r="C218" s="17" t="s">
        <v>64</v>
      </c>
      <c r="D218" s="17" t="s">
        <v>399</v>
      </c>
      <c r="E218" s="17">
        <v>12.711266907973018</v>
      </c>
    </row>
    <row r="219">
      <c r="A219" s="17" t="s">
        <v>81</v>
      </c>
      <c r="B219" s="17" t="s">
        <v>69</v>
      </c>
      <c r="C219" s="17" t="s">
        <v>64</v>
      </c>
      <c r="D219" s="17" t="s">
        <v>400</v>
      </c>
      <c r="E219" s="17">
        <v>25.306836776461985</v>
      </c>
    </row>
    <row r="220">
      <c r="A220" s="17" t="s">
        <v>81</v>
      </c>
      <c r="B220" s="17" t="s">
        <v>69</v>
      </c>
      <c r="C220" s="17" t="s">
        <v>64</v>
      </c>
      <c r="D220" s="17" t="s">
        <v>401</v>
      </c>
      <c r="E220" s="17">
        <v>26.118001211142847</v>
      </c>
    </row>
    <row r="221">
      <c r="A221" s="17" t="s">
        <v>81</v>
      </c>
      <c r="B221" s="17" t="s">
        <v>69</v>
      </c>
      <c r="C221" s="17" t="s">
        <v>64</v>
      </c>
      <c r="D221" s="17" t="s">
        <v>402</v>
      </c>
      <c r="E221" s="17">
        <v>26.118001211142875</v>
      </c>
    </row>
    <row r="222">
      <c r="A222" s="17" t="s">
        <v>81</v>
      </c>
      <c r="B222" s="17" t="s">
        <v>69</v>
      </c>
      <c r="C222" s="17" t="s">
        <v>64</v>
      </c>
      <c r="D222" s="17" t="s">
        <v>403</v>
      </c>
      <c r="E222" s="17">
        <v>11.679389037795818</v>
      </c>
    </row>
    <row r="223">
      <c r="A223" s="17" t="s">
        <v>81</v>
      </c>
      <c r="B223" s="17" t="s">
        <v>69</v>
      </c>
      <c r="C223" s="17" t="s">
        <v>64</v>
      </c>
      <c r="D223" s="17" t="s">
        <v>404</v>
      </c>
      <c r="E223" s="17">
        <v>15.648922220935935</v>
      </c>
    </row>
    <row r="224">
      <c r="A224" s="17" t="s">
        <v>81</v>
      </c>
      <c r="B224" s="17" t="s">
        <v>69</v>
      </c>
      <c r="C224" s="17" t="s">
        <v>64</v>
      </c>
      <c r="D224" s="17" t="s">
        <v>405</v>
      </c>
      <c r="E224" s="17">
        <v>5.325015344382378</v>
      </c>
    </row>
    <row r="225">
      <c r="A225" s="17" t="s">
        <v>81</v>
      </c>
      <c r="B225" s="17" t="s">
        <v>69</v>
      </c>
      <c r="C225" s="17" t="s">
        <v>64</v>
      </c>
      <c r="D225" s="17" t="s">
        <v>406</v>
      </c>
      <c r="E225" s="17">
        <v>9.225815512332613</v>
      </c>
    </row>
    <row r="226">
      <c r="A226" s="17" t="s">
        <v>81</v>
      </c>
      <c r="B226" s="17" t="s">
        <v>69</v>
      </c>
      <c r="C226" s="17" t="s">
        <v>64</v>
      </c>
      <c r="D226" s="17" t="s">
        <v>407</v>
      </c>
      <c r="E226" s="17">
        <v>9.628082681036076</v>
      </c>
    </row>
    <row r="227">
      <c r="A227" s="17" t="s">
        <v>81</v>
      </c>
      <c r="B227" s="17" t="s">
        <v>69</v>
      </c>
      <c r="C227" s="17" t="s">
        <v>64</v>
      </c>
      <c r="D227" s="17" t="s">
        <v>408</v>
      </c>
      <c r="E227" s="17">
        <v>21.58809272730377</v>
      </c>
    </row>
    <row r="228">
      <c r="A228" s="17" t="s">
        <v>81</v>
      </c>
      <c r="B228" s="17" t="s">
        <v>69</v>
      </c>
      <c r="C228" s="17" t="s">
        <v>64</v>
      </c>
      <c r="D228" s="17" t="s">
        <v>409</v>
      </c>
      <c r="E228" s="17">
        <v>9.628082681036076</v>
      </c>
    </row>
    <row r="229">
      <c r="A229" s="17" t="s">
        <v>81</v>
      </c>
      <c r="B229" s="17" t="s">
        <v>69</v>
      </c>
      <c r="C229" s="17" t="s">
        <v>64</v>
      </c>
      <c r="D229" s="17" t="s">
        <v>410</v>
      </c>
      <c r="E229" s="17">
        <v>17.863871804895663</v>
      </c>
    </row>
    <row r="230">
      <c r="A230" s="17" t="s">
        <v>81</v>
      </c>
      <c r="B230" s="17" t="s">
        <v>69</v>
      </c>
      <c r="C230" s="17" t="s">
        <v>64</v>
      </c>
      <c r="D230" s="17" t="s">
        <v>411</v>
      </c>
      <c r="E230" s="17">
        <v>7.677789099834516</v>
      </c>
    </row>
    <row r="231">
      <c r="A231" s="17" t="s">
        <v>81</v>
      </c>
      <c r="B231" s="17" t="s">
        <v>69</v>
      </c>
      <c r="C231" s="17" t="s">
        <v>64</v>
      </c>
      <c r="D231" s="17" t="s">
        <v>412</v>
      </c>
      <c r="E231" s="17">
        <v>7.677789099834557</v>
      </c>
    </row>
    <row r="232">
      <c r="A232" s="17" t="s">
        <v>81</v>
      </c>
      <c r="B232" s="17" t="s">
        <v>69</v>
      </c>
      <c r="C232" s="17" t="s">
        <v>64</v>
      </c>
      <c r="D232" s="17" t="s">
        <v>413</v>
      </c>
      <c r="E232" s="17">
        <v>7.677789099834224</v>
      </c>
    </row>
    <row r="233">
      <c r="A233" s="17" t="s">
        <v>81</v>
      </c>
      <c r="B233" s="17" t="s">
        <v>69</v>
      </c>
      <c r="C233" s="17" t="s">
        <v>64</v>
      </c>
      <c r="D233" s="17" t="s">
        <v>414</v>
      </c>
      <c r="E233" s="17">
        <v>9.628082681036409</v>
      </c>
    </row>
    <row r="234">
      <c r="A234" s="17" t="s">
        <v>81</v>
      </c>
      <c r="B234" s="17" t="s">
        <v>69</v>
      </c>
      <c r="C234" s="17" t="s">
        <v>64</v>
      </c>
      <c r="D234" s="17" t="s">
        <v>415</v>
      </c>
      <c r="E234" s="17">
        <v>10.36166158090659</v>
      </c>
    </row>
    <row r="235">
      <c r="A235" s="17" t="s">
        <v>81</v>
      </c>
      <c r="B235" s="17" t="s">
        <v>69</v>
      </c>
      <c r="C235" s="17" t="s">
        <v>64</v>
      </c>
      <c r="D235" s="17" t="s">
        <v>416</v>
      </c>
      <c r="E235" s="17">
        <v>18.775871844162406</v>
      </c>
    </row>
    <row r="236">
      <c r="A236" s="17" t="s">
        <v>81</v>
      </c>
      <c r="B236" s="17" t="s">
        <v>69</v>
      </c>
      <c r="C236" s="17" t="s">
        <v>64</v>
      </c>
      <c r="D236" s="17" t="s">
        <v>417</v>
      </c>
      <c r="E236" s="17">
        <v>11.070795835232929</v>
      </c>
    </row>
    <row r="237">
      <c r="A237" s="17" t="s">
        <v>81</v>
      </c>
      <c r="B237" s="17" t="s">
        <v>69</v>
      </c>
      <c r="C237" s="17" t="s">
        <v>64</v>
      </c>
      <c r="D237" s="17" t="s">
        <v>418</v>
      </c>
      <c r="E237" s="17">
        <v>97.16642024682417</v>
      </c>
    </row>
    <row r="238">
      <c r="A238" s="17" t="s">
        <v>81</v>
      </c>
      <c r="B238" s="17" t="s">
        <v>69</v>
      </c>
      <c r="C238" s="17" t="s">
        <v>64</v>
      </c>
      <c r="D238" s="17" t="s">
        <v>419</v>
      </c>
      <c r="E238" s="17">
        <v>9.936674566055506</v>
      </c>
    </row>
    <row r="239">
      <c r="A239" s="17" t="s">
        <v>81</v>
      </c>
      <c r="B239" s="17" t="s">
        <v>69</v>
      </c>
      <c r="C239" s="17" t="s">
        <v>64</v>
      </c>
      <c r="D239" s="17" t="s">
        <v>420</v>
      </c>
      <c r="E239" s="17">
        <v>18.77495978654194</v>
      </c>
    </row>
    <row r="240">
      <c r="A240" s="17" t="s">
        <v>81</v>
      </c>
      <c r="B240" s="17" t="s">
        <v>69</v>
      </c>
      <c r="C240" s="17" t="s">
        <v>64</v>
      </c>
      <c r="D240" s="17" t="s">
        <v>421</v>
      </c>
      <c r="E240" s="17">
        <v>7.6771559637214715</v>
      </c>
    </row>
    <row r="241">
      <c r="A241" s="17" t="s">
        <v>81</v>
      </c>
      <c r="B241" s="17" t="s">
        <v>69</v>
      </c>
      <c r="C241" s="17" t="s">
        <v>64</v>
      </c>
      <c r="D241" s="17" t="s">
        <v>422</v>
      </c>
      <c r="E241" s="17">
        <v>21.588288748606434</v>
      </c>
    </row>
    <row r="242">
      <c r="A242" s="17" t="s">
        <v>81</v>
      </c>
      <c r="B242" s="17" t="s">
        <v>69</v>
      </c>
      <c r="C242" s="17" t="s">
        <v>64</v>
      </c>
      <c r="D242" s="17" t="s">
        <v>423</v>
      </c>
      <c r="E242" s="17">
        <v>8.715803720261993</v>
      </c>
    </row>
    <row r="243">
      <c r="A243" s="17" t="s">
        <v>81</v>
      </c>
      <c r="B243" s="17" t="s">
        <v>69</v>
      </c>
      <c r="C243" s="17" t="s">
        <v>64</v>
      </c>
      <c r="D243" s="17" t="s">
        <v>424</v>
      </c>
      <c r="E243" s="17">
        <v>9.627803759528739</v>
      </c>
    </row>
    <row r="244">
      <c r="A244" s="17" t="s">
        <v>81</v>
      </c>
      <c r="B244" s="17" t="s">
        <v>69</v>
      </c>
      <c r="C244" s="17" t="s">
        <v>64</v>
      </c>
      <c r="D244" s="17" t="s">
        <v>425</v>
      </c>
      <c r="E244" s="17">
        <v>7.677155963721431</v>
      </c>
    </row>
    <row r="245">
      <c r="A245" s="17" t="s">
        <v>81</v>
      </c>
      <c r="B245" s="17" t="s">
        <v>69</v>
      </c>
      <c r="C245" s="17" t="s">
        <v>64</v>
      </c>
      <c r="D245" s="17" t="s">
        <v>426</v>
      </c>
      <c r="E245" s="17">
        <v>18.77495978654194</v>
      </c>
    </row>
    <row r="246">
      <c r="A246" s="17" t="s">
        <v>81</v>
      </c>
      <c r="B246" s="17" t="s">
        <v>69</v>
      </c>
      <c r="C246" s="17" t="s">
        <v>64</v>
      </c>
      <c r="D246" s="17" t="s">
        <v>427</v>
      </c>
      <c r="E246" s="17">
        <v>9.627761266739789</v>
      </c>
    </row>
    <row r="247">
      <c r="A247" s="17" t="s">
        <v>81</v>
      </c>
      <c r="B247" s="17" t="s">
        <v>69</v>
      </c>
      <c r="C247" s="17" t="s">
        <v>64</v>
      </c>
      <c r="D247" s="17" t="s">
        <v>428</v>
      </c>
      <c r="E247" s="17">
        <v>22.547163158460023</v>
      </c>
    </row>
    <row r="248">
      <c r="A248" s="17" t="s">
        <v>81</v>
      </c>
      <c r="B248" s="17" t="s">
        <v>69</v>
      </c>
      <c r="C248" s="17" t="s">
        <v>64</v>
      </c>
      <c r="D248" s="17" t="s">
        <v>429</v>
      </c>
      <c r="E248" s="17">
        <v>8.715761227473042</v>
      </c>
    </row>
    <row r="249">
      <c r="A249" s="17" t="s">
        <v>81</v>
      </c>
      <c r="B249" s="17" t="s">
        <v>69</v>
      </c>
      <c r="C249" s="17" t="s">
        <v>64</v>
      </c>
      <c r="D249" s="17" t="s">
        <v>430</v>
      </c>
      <c r="E249" s="17">
        <v>17.862959747275195</v>
      </c>
    </row>
    <row r="250">
      <c r="A250" s="17" t="s">
        <v>81</v>
      </c>
      <c r="B250" s="17" t="s">
        <v>69</v>
      </c>
      <c r="C250" s="17" t="s">
        <v>64</v>
      </c>
      <c r="D250" s="17" t="s">
        <v>431</v>
      </c>
      <c r="E250" s="17">
        <v>7.6771984565103795</v>
      </c>
    </row>
    <row r="251">
      <c r="A251" s="17" t="s">
        <v>81</v>
      </c>
      <c r="B251" s="17" t="s">
        <v>69</v>
      </c>
      <c r="C251" s="17" t="s">
        <v>64</v>
      </c>
      <c r="D251" s="17" t="s">
        <v>432</v>
      </c>
      <c r="E251" s="17">
        <v>7.67719845651042</v>
      </c>
    </row>
    <row r="252">
      <c r="A252" s="17" t="s">
        <v>81</v>
      </c>
      <c r="B252" s="17" t="s">
        <v>69</v>
      </c>
      <c r="C252" s="17" t="s">
        <v>64</v>
      </c>
      <c r="D252" s="17" t="s">
        <v>433</v>
      </c>
      <c r="E252" s="17">
        <v>14.540826837447526</v>
      </c>
    </row>
    <row r="253">
      <c r="A253" s="17" t="s">
        <v>81</v>
      </c>
      <c r="B253" s="17" t="s">
        <v>69</v>
      </c>
      <c r="C253" s="17" t="s">
        <v>64</v>
      </c>
      <c r="D253" s="17" t="s">
        <v>434</v>
      </c>
      <c r="E253" s="17">
        <v>11.236578902637124</v>
      </c>
    </row>
    <row r="254">
      <c r="A254" s="17" t="s">
        <v>81</v>
      </c>
      <c r="B254" s="17" t="s">
        <v>69</v>
      </c>
      <c r="C254" s="17" t="s">
        <v>64</v>
      </c>
      <c r="D254" s="17" t="s">
        <v>435</v>
      </c>
      <c r="E254" s="17">
        <v>9.428252608231709</v>
      </c>
    </row>
    <row r="255">
      <c r="A255" s="17" t="s">
        <v>81</v>
      </c>
      <c r="B255" s="17" t="s">
        <v>69</v>
      </c>
      <c r="C255" s="17" t="s">
        <v>64</v>
      </c>
      <c r="D255" s="17" t="s">
        <v>436</v>
      </c>
      <c r="E255" s="17">
        <v>100.4328431681176</v>
      </c>
    </row>
    <row r="256">
      <c r="A256" s="17" t="s">
        <v>81</v>
      </c>
      <c r="B256" s="17" t="s">
        <v>69</v>
      </c>
      <c r="C256" s="17" t="s">
        <v>64</v>
      </c>
      <c r="D256" s="17" t="s">
        <v>437</v>
      </c>
      <c r="E256" s="17">
        <v>29.197098523139932</v>
      </c>
    </row>
    <row r="257">
      <c r="A257" s="17" t="s">
        <v>81</v>
      </c>
      <c r="B257" s="17" t="s">
        <v>69</v>
      </c>
      <c r="C257" s="17" t="s">
        <v>64</v>
      </c>
      <c r="D257" s="17" t="s">
        <v>438</v>
      </c>
      <c r="E257" s="17">
        <v>6.080057805175486</v>
      </c>
    </row>
    <row r="258">
      <c r="A258" s="17" t="s">
        <v>81</v>
      </c>
      <c r="B258" s="17" t="s">
        <v>69</v>
      </c>
      <c r="C258" s="17" t="s">
        <v>64</v>
      </c>
      <c r="D258" s="17" t="s">
        <v>439</v>
      </c>
      <c r="E258" s="17">
        <v>11.980676765186425</v>
      </c>
    </row>
    <row r="259">
      <c r="A259" s="17" t="s">
        <v>81</v>
      </c>
      <c r="B259" s="17" t="s">
        <v>69</v>
      </c>
      <c r="C259" s="17" t="s">
        <v>64</v>
      </c>
      <c r="D259" s="17" t="s">
        <v>440</v>
      </c>
      <c r="E259" s="17">
        <v>2.3467202181595592</v>
      </c>
    </row>
    <row r="260">
      <c r="A260" s="17" t="s">
        <v>81</v>
      </c>
      <c r="B260" s="17" t="s">
        <v>69</v>
      </c>
      <c r="C260" s="17" t="s">
        <v>65</v>
      </c>
      <c r="D260" s="17" t="s">
        <v>441</v>
      </c>
      <c r="E260" s="17">
        <v>23.721901021361532</v>
      </c>
    </row>
    <row r="261">
      <c r="A261" s="17" t="s">
        <v>81</v>
      </c>
      <c r="B261" s="17" t="s">
        <v>69</v>
      </c>
      <c r="C261" s="17" t="s">
        <v>65</v>
      </c>
      <c r="D261" s="17" t="s">
        <v>442</v>
      </c>
      <c r="E261" s="17">
        <v>10.72445046174809</v>
      </c>
    </row>
    <row r="262">
      <c r="A262" s="17" t="s">
        <v>81</v>
      </c>
      <c r="B262" s="17" t="s">
        <v>69</v>
      </c>
      <c r="C262" s="17" t="s">
        <v>65</v>
      </c>
      <c r="D262" s="17" t="s">
        <v>443</v>
      </c>
      <c r="E262" s="17">
        <v>25.854001113160486</v>
      </c>
    </row>
    <row r="263">
      <c r="A263" s="17" t="s">
        <v>81</v>
      </c>
      <c r="B263" s="17" t="s">
        <v>69</v>
      </c>
      <c r="C263" s="17" t="s">
        <v>65</v>
      </c>
      <c r="D263" s="17" t="s">
        <v>444</v>
      </c>
      <c r="E263" s="17">
        <v>12.531750539562534</v>
      </c>
    </row>
    <row r="264">
      <c r="A264" s="1" t="s">
        <v>52</v>
      </c>
      <c r="B264" s="1" t="s">
        <v>52</v>
      </c>
      <c r="C264" s="1">
        <f>SUBTOTAL(103,Elements11_41[Elemento])</f>
      </c>
      <c r="D264" s="1" t="s">
        <v>52</v>
      </c>
      <c r="E264" s="1">
        <f>SUBTOTAL(109,Elements11_41[Totais:])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4.xml><?xml version="1.0" encoding="utf-8"?>
<worksheet xmlns:r="http://schemas.openxmlformats.org/officeDocument/2006/relationships" xmlns="http://schemas.openxmlformats.org/spreadsheetml/2006/main">
  <dimension ref="A1:E3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34</v>
      </c>
      <c r="B1" s="9" t="s">
        <v>34</v>
      </c>
      <c r="C1" s="9" t="s">
        <v>34</v>
      </c>
      <c r="D1" s="9" t="s">
        <v>34</v>
      </c>
      <c r="E1" s="9" t="s">
        <v>34</v>
      </c>
    </row>
    <row r="2">
      <c r="A2" s="9" t="s">
        <v>34</v>
      </c>
      <c r="B2" s="9" t="s">
        <v>34</v>
      </c>
      <c r="C2" s="9" t="s">
        <v>34</v>
      </c>
      <c r="D2" s="9" t="s">
        <v>34</v>
      </c>
      <c r="E2" s="9" t="s">
        <v>34</v>
      </c>
    </row>
    <row r="4">
      <c r="A4" s="18" t="s">
        <v>61</v>
      </c>
      <c r="B4" s="18" t="s">
        <v>61</v>
      </c>
      <c r="C4" s="18" t="s">
        <v>61</v>
      </c>
      <c r="D4" s="18" t="s">
        <v>61</v>
      </c>
      <c r="E4" s="18" t="s">
        <v>61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70</v>
      </c>
      <c r="D7" s="17" t="s">
        <v>445</v>
      </c>
      <c r="E7" s="17">
        <v>2.5187865462406505</v>
      </c>
    </row>
    <row r="8">
      <c r="A8" s="17" t="s">
        <v>81</v>
      </c>
      <c r="B8" s="17" t="s">
        <v>69</v>
      </c>
      <c r="C8" s="17" t="s">
        <v>70</v>
      </c>
      <c r="D8" s="17" t="s">
        <v>446</v>
      </c>
      <c r="E8" s="17">
        <v>2.3607197018011803</v>
      </c>
    </row>
    <row r="9">
      <c r="A9" s="17" t="s">
        <v>81</v>
      </c>
      <c r="B9" s="17" t="s">
        <v>69</v>
      </c>
      <c r="C9" s="17" t="s">
        <v>70</v>
      </c>
      <c r="D9" s="17" t="s">
        <v>447</v>
      </c>
      <c r="E9" s="17">
        <v>2.476786544432309</v>
      </c>
    </row>
    <row r="10">
      <c r="A10" s="17" t="s">
        <v>81</v>
      </c>
      <c r="B10" s="17" t="s">
        <v>69</v>
      </c>
      <c r="C10" s="17" t="s">
        <v>70</v>
      </c>
      <c r="D10" s="17" t="s">
        <v>448</v>
      </c>
      <c r="E10" s="17">
        <v>2.476786544432323</v>
      </c>
    </row>
    <row r="11">
      <c r="A11" s="17" t="s">
        <v>81</v>
      </c>
      <c r="B11" s="17" t="s">
        <v>69</v>
      </c>
      <c r="C11" s="17" t="s">
        <v>70</v>
      </c>
      <c r="D11" s="17" t="s">
        <v>449</v>
      </c>
      <c r="E11" s="17">
        <v>2.476786544432314</v>
      </c>
    </row>
    <row r="12">
      <c r="A12" s="17" t="s">
        <v>81</v>
      </c>
      <c r="B12" s="17" t="s">
        <v>69</v>
      </c>
      <c r="C12" s="17" t="s">
        <v>70</v>
      </c>
      <c r="D12" s="17" t="s">
        <v>450</v>
      </c>
      <c r="E12" s="17">
        <v>2.5118506076128835</v>
      </c>
    </row>
    <row r="13">
      <c r="A13" s="17" t="s">
        <v>81</v>
      </c>
      <c r="B13" s="17" t="s">
        <v>69</v>
      </c>
      <c r="C13" s="17" t="s">
        <v>70</v>
      </c>
      <c r="D13" s="17" t="s">
        <v>451</v>
      </c>
      <c r="E13" s="17">
        <v>2.4819525594593155</v>
      </c>
    </row>
    <row r="14">
      <c r="A14" s="17" t="s">
        <v>81</v>
      </c>
      <c r="B14" s="17" t="s">
        <v>69</v>
      </c>
      <c r="C14" s="17" t="s">
        <v>70</v>
      </c>
      <c r="D14" s="17" t="s">
        <v>452</v>
      </c>
      <c r="E14" s="17">
        <v>2.5222808096059466</v>
      </c>
    </row>
    <row r="15">
      <c r="A15" s="17" t="s">
        <v>81</v>
      </c>
      <c r="B15" s="17" t="s">
        <v>69</v>
      </c>
      <c r="C15" s="17" t="s">
        <v>70</v>
      </c>
      <c r="D15" s="17" t="s">
        <v>453</v>
      </c>
      <c r="E15" s="17">
        <v>2.5432808105101197</v>
      </c>
    </row>
    <row r="16">
      <c r="A16" s="17" t="s">
        <v>81</v>
      </c>
      <c r="B16" s="17" t="s">
        <v>69</v>
      </c>
      <c r="C16" s="17" t="s">
        <v>70</v>
      </c>
      <c r="D16" s="17" t="s">
        <v>454</v>
      </c>
      <c r="E16" s="17">
        <v>2.5222808096059466</v>
      </c>
    </row>
    <row r="17">
      <c r="A17" s="17" t="s">
        <v>81</v>
      </c>
      <c r="B17" s="17" t="s">
        <v>69</v>
      </c>
      <c r="C17" s="17" t="s">
        <v>70</v>
      </c>
      <c r="D17" s="17" t="s">
        <v>455</v>
      </c>
      <c r="E17" s="17">
        <v>0.5900862032684104</v>
      </c>
    </row>
    <row r="18">
      <c r="A18" s="17" t="s">
        <v>81</v>
      </c>
      <c r="B18" s="17" t="s">
        <v>69</v>
      </c>
      <c r="C18" s="17" t="s">
        <v>70</v>
      </c>
      <c r="D18" s="17" t="s">
        <v>456</v>
      </c>
      <c r="E18" s="17">
        <v>0.5300859664450779</v>
      </c>
    </row>
    <row r="19">
      <c r="A19" s="17" t="s">
        <v>81</v>
      </c>
      <c r="B19" s="17" t="s">
        <v>69</v>
      </c>
      <c r="C19" s="17" t="s">
        <v>70</v>
      </c>
      <c r="D19" s="17" t="s">
        <v>457</v>
      </c>
      <c r="E19" s="17">
        <v>2.4967364940513086</v>
      </c>
    </row>
    <row r="20">
      <c r="A20" s="17" t="s">
        <v>81</v>
      </c>
      <c r="B20" s="17" t="s">
        <v>69</v>
      </c>
      <c r="C20" s="17" t="s">
        <v>70</v>
      </c>
      <c r="D20" s="17" t="s">
        <v>458</v>
      </c>
      <c r="E20" s="17">
        <v>2.37329927921763</v>
      </c>
    </row>
    <row r="21">
      <c r="A21" s="17" t="s">
        <v>81</v>
      </c>
      <c r="B21" s="17" t="s">
        <v>69</v>
      </c>
      <c r="C21" s="17" t="s">
        <v>70</v>
      </c>
      <c r="D21" s="17" t="s">
        <v>459</v>
      </c>
      <c r="E21" s="17">
        <v>2.4757364931471453</v>
      </c>
    </row>
    <row r="22">
      <c r="A22" s="17" t="s">
        <v>81</v>
      </c>
      <c r="B22" s="17" t="s">
        <v>69</v>
      </c>
      <c r="C22" s="17" t="s">
        <v>70</v>
      </c>
      <c r="D22" s="17" t="s">
        <v>460</v>
      </c>
      <c r="E22" s="17">
        <v>2.475736493147151</v>
      </c>
    </row>
    <row r="23">
      <c r="A23" s="17" t="s">
        <v>81</v>
      </c>
      <c r="B23" s="17" t="s">
        <v>69</v>
      </c>
      <c r="C23" s="17" t="s">
        <v>70</v>
      </c>
      <c r="D23" s="17" t="s">
        <v>461</v>
      </c>
      <c r="E23" s="17">
        <v>2.475736493147143</v>
      </c>
    </row>
    <row r="24">
      <c r="A24" s="17" t="s">
        <v>81</v>
      </c>
      <c r="B24" s="17" t="s">
        <v>69</v>
      </c>
      <c r="C24" s="17" t="s">
        <v>70</v>
      </c>
      <c r="D24" s="17" t="s">
        <v>462</v>
      </c>
      <c r="E24" s="17">
        <v>2.4675702390188294</v>
      </c>
    </row>
    <row r="25">
      <c r="A25" s="17" t="s">
        <v>81</v>
      </c>
      <c r="B25" s="17" t="s">
        <v>69</v>
      </c>
      <c r="C25" s="17" t="s">
        <v>70</v>
      </c>
      <c r="D25" s="17" t="s">
        <v>463</v>
      </c>
      <c r="E25" s="17">
        <v>2.2342638481646233</v>
      </c>
    </row>
    <row r="26">
      <c r="A26" s="17" t="s">
        <v>81</v>
      </c>
      <c r="B26" s="17" t="s">
        <v>69</v>
      </c>
      <c r="C26" s="17" t="s">
        <v>70</v>
      </c>
      <c r="D26" s="17" t="s">
        <v>464</v>
      </c>
      <c r="E26" s="17">
        <v>2.4255702372104957</v>
      </c>
    </row>
    <row r="27">
      <c r="A27" s="17" t="s">
        <v>81</v>
      </c>
      <c r="B27" s="17" t="s">
        <v>69</v>
      </c>
      <c r="C27" s="17" t="s">
        <v>70</v>
      </c>
      <c r="D27" s="17" t="s">
        <v>465</v>
      </c>
      <c r="E27" s="17">
        <v>2.4255702372104886</v>
      </c>
    </row>
    <row r="28">
      <c r="A28" s="17" t="s">
        <v>81</v>
      </c>
      <c r="B28" s="17" t="s">
        <v>69</v>
      </c>
      <c r="C28" s="17" t="s">
        <v>70</v>
      </c>
      <c r="D28" s="17" t="s">
        <v>466</v>
      </c>
      <c r="E28" s="17">
        <v>2.425570237210486</v>
      </c>
    </row>
    <row r="29">
      <c r="A29" s="17" t="s">
        <v>81</v>
      </c>
      <c r="B29" s="17" t="s">
        <v>69</v>
      </c>
      <c r="C29" s="17" t="s">
        <v>70</v>
      </c>
      <c r="D29" s="17" t="s">
        <v>467</v>
      </c>
      <c r="E29" s="17">
        <v>0.5330859300942422</v>
      </c>
    </row>
    <row r="30">
      <c r="A30" s="17" t="s">
        <v>81</v>
      </c>
      <c r="B30" s="17" t="s">
        <v>69</v>
      </c>
      <c r="C30" s="17" t="s">
        <v>70</v>
      </c>
      <c r="D30" s="17" t="s">
        <v>468</v>
      </c>
      <c r="E30" s="17">
        <v>0.533085930094237</v>
      </c>
    </row>
    <row r="31">
      <c r="A31" s="1" t="s">
        <v>52</v>
      </c>
      <c r="B31" s="1" t="s">
        <v>52</v>
      </c>
      <c r="C31" s="1">
        <f>SUBTOTAL(103,Elements11_51[Elemento])</f>
      </c>
      <c r="D31" s="1" t="s">
        <v>52</v>
      </c>
      <c r="E31" s="1">
        <f>SUBTOTAL(109,Elements11_51[Totais:])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5.xml><?xml version="1.0" encoding="utf-8"?>
<worksheet xmlns:r="http://schemas.openxmlformats.org/officeDocument/2006/relationships" xmlns="http://schemas.openxmlformats.org/spreadsheetml/2006/main">
  <dimension ref="A1:E31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38</v>
      </c>
      <c r="B1" s="9" t="s">
        <v>38</v>
      </c>
      <c r="C1" s="9" t="s">
        <v>38</v>
      </c>
      <c r="D1" s="9" t="s">
        <v>38</v>
      </c>
      <c r="E1" s="9" t="s">
        <v>38</v>
      </c>
    </row>
    <row r="2">
      <c r="A2" s="9" t="s">
        <v>38</v>
      </c>
      <c r="B2" s="9" t="s">
        <v>38</v>
      </c>
      <c r="C2" s="9" t="s">
        <v>38</v>
      </c>
      <c r="D2" s="9" t="s">
        <v>38</v>
      </c>
      <c r="E2" s="9" t="s">
        <v>38</v>
      </c>
    </row>
    <row r="4">
      <c r="A4" s="18" t="s">
        <v>72</v>
      </c>
      <c r="B4" s="18" t="s">
        <v>72</v>
      </c>
      <c r="C4" s="18" t="s">
        <v>72</v>
      </c>
      <c r="D4" s="18" t="s">
        <v>72</v>
      </c>
      <c r="E4" s="18" t="s">
        <v>72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70</v>
      </c>
      <c r="D7" s="17" t="s">
        <v>445</v>
      </c>
      <c r="E7" s="17">
        <v>1</v>
      </c>
    </row>
    <row r="8">
      <c r="A8" s="17" t="s">
        <v>81</v>
      </c>
      <c r="B8" s="17" t="s">
        <v>69</v>
      </c>
      <c r="C8" s="17" t="s">
        <v>70</v>
      </c>
      <c r="D8" s="17" t="s">
        <v>446</v>
      </c>
      <c r="E8" s="17">
        <v>1</v>
      </c>
    </row>
    <row r="9">
      <c r="A9" s="17" t="s">
        <v>81</v>
      </c>
      <c r="B9" s="17" t="s">
        <v>69</v>
      </c>
      <c r="C9" s="17" t="s">
        <v>70</v>
      </c>
      <c r="D9" s="17" t="s">
        <v>447</v>
      </c>
      <c r="E9" s="17">
        <v>1</v>
      </c>
    </row>
    <row r="10">
      <c r="A10" s="17" t="s">
        <v>81</v>
      </c>
      <c r="B10" s="17" t="s">
        <v>69</v>
      </c>
      <c r="C10" s="17" t="s">
        <v>70</v>
      </c>
      <c r="D10" s="17" t="s">
        <v>448</v>
      </c>
      <c r="E10" s="17">
        <v>1</v>
      </c>
    </row>
    <row r="11">
      <c r="A11" s="17" t="s">
        <v>81</v>
      </c>
      <c r="B11" s="17" t="s">
        <v>69</v>
      </c>
      <c r="C11" s="17" t="s">
        <v>70</v>
      </c>
      <c r="D11" s="17" t="s">
        <v>449</v>
      </c>
      <c r="E11" s="17">
        <v>1</v>
      </c>
    </row>
    <row r="12">
      <c r="A12" s="17" t="s">
        <v>81</v>
      </c>
      <c r="B12" s="17" t="s">
        <v>69</v>
      </c>
      <c r="C12" s="17" t="s">
        <v>70</v>
      </c>
      <c r="D12" s="17" t="s">
        <v>450</v>
      </c>
      <c r="E12" s="17">
        <v>1</v>
      </c>
    </row>
    <row r="13">
      <c r="A13" s="17" t="s">
        <v>81</v>
      </c>
      <c r="B13" s="17" t="s">
        <v>69</v>
      </c>
      <c r="C13" s="17" t="s">
        <v>70</v>
      </c>
      <c r="D13" s="17" t="s">
        <v>451</v>
      </c>
      <c r="E13" s="17">
        <v>1</v>
      </c>
    </row>
    <row r="14">
      <c r="A14" s="17" t="s">
        <v>81</v>
      </c>
      <c r="B14" s="17" t="s">
        <v>69</v>
      </c>
      <c r="C14" s="17" t="s">
        <v>70</v>
      </c>
      <c r="D14" s="17" t="s">
        <v>452</v>
      </c>
      <c r="E14" s="17">
        <v>1</v>
      </c>
    </row>
    <row r="15">
      <c r="A15" s="17" t="s">
        <v>81</v>
      </c>
      <c r="B15" s="17" t="s">
        <v>69</v>
      </c>
      <c r="C15" s="17" t="s">
        <v>70</v>
      </c>
      <c r="D15" s="17" t="s">
        <v>453</v>
      </c>
      <c r="E15" s="17">
        <v>1</v>
      </c>
    </row>
    <row r="16">
      <c r="A16" s="17" t="s">
        <v>81</v>
      </c>
      <c r="B16" s="17" t="s">
        <v>69</v>
      </c>
      <c r="C16" s="17" t="s">
        <v>70</v>
      </c>
      <c r="D16" s="17" t="s">
        <v>454</v>
      </c>
      <c r="E16" s="17">
        <v>1</v>
      </c>
    </row>
    <row r="17">
      <c r="A17" s="17" t="s">
        <v>81</v>
      </c>
      <c r="B17" s="17" t="s">
        <v>69</v>
      </c>
      <c r="C17" s="17" t="s">
        <v>70</v>
      </c>
      <c r="D17" s="17" t="s">
        <v>455</v>
      </c>
      <c r="E17" s="17">
        <v>1</v>
      </c>
    </row>
    <row r="18">
      <c r="A18" s="17" t="s">
        <v>81</v>
      </c>
      <c r="B18" s="17" t="s">
        <v>69</v>
      </c>
      <c r="C18" s="17" t="s">
        <v>70</v>
      </c>
      <c r="D18" s="17" t="s">
        <v>456</v>
      </c>
      <c r="E18" s="17">
        <v>1</v>
      </c>
    </row>
    <row r="19">
      <c r="A19" s="17" t="s">
        <v>81</v>
      </c>
      <c r="B19" s="17" t="s">
        <v>69</v>
      </c>
      <c r="C19" s="17" t="s">
        <v>70</v>
      </c>
      <c r="D19" s="17" t="s">
        <v>457</v>
      </c>
      <c r="E19" s="17">
        <v>1</v>
      </c>
    </row>
    <row r="20">
      <c r="A20" s="17" t="s">
        <v>81</v>
      </c>
      <c r="B20" s="17" t="s">
        <v>69</v>
      </c>
      <c r="C20" s="17" t="s">
        <v>70</v>
      </c>
      <c r="D20" s="17" t="s">
        <v>458</v>
      </c>
      <c r="E20" s="17">
        <v>1</v>
      </c>
    </row>
    <row r="21">
      <c r="A21" s="17" t="s">
        <v>81</v>
      </c>
      <c r="B21" s="17" t="s">
        <v>69</v>
      </c>
      <c r="C21" s="17" t="s">
        <v>70</v>
      </c>
      <c r="D21" s="17" t="s">
        <v>459</v>
      </c>
      <c r="E21" s="17">
        <v>1</v>
      </c>
    </row>
    <row r="22">
      <c r="A22" s="17" t="s">
        <v>81</v>
      </c>
      <c r="B22" s="17" t="s">
        <v>69</v>
      </c>
      <c r="C22" s="17" t="s">
        <v>70</v>
      </c>
      <c r="D22" s="17" t="s">
        <v>460</v>
      </c>
      <c r="E22" s="17">
        <v>1</v>
      </c>
    </row>
    <row r="23">
      <c r="A23" s="17" t="s">
        <v>81</v>
      </c>
      <c r="B23" s="17" t="s">
        <v>69</v>
      </c>
      <c r="C23" s="17" t="s">
        <v>70</v>
      </c>
      <c r="D23" s="17" t="s">
        <v>461</v>
      </c>
      <c r="E23" s="17">
        <v>1</v>
      </c>
    </row>
    <row r="24">
      <c r="A24" s="17" t="s">
        <v>81</v>
      </c>
      <c r="B24" s="17" t="s">
        <v>69</v>
      </c>
      <c r="C24" s="17" t="s">
        <v>70</v>
      </c>
      <c r="D24" s="17" t="s">
        <v>462</v>
      </c>
      <c r="E24" s="17">
        <v>1</v>
      </c>
    </row>
    <row r="25">
      <c r="A25" s="17" t="s">
        <v>81</v>
      </c>
      <c r="B25" s="17" t="s">
        <v>69</v>
      </c>
      <c r="C25" s="17" t="s">
        <v>70</v>
      </c>
      <c r="D25" s="17" t="s">
        <v>463</v>
      </c>
      <c r="E25" s="17">
        <v>1</v>
      </c>
    </row>
    <row r="26">
      <c r="A26" s="17" t="s">
        <v>81</v>
      </c>
      <c r="B26" s="17" t="s">
        <v>69</v>
      </c>
      <c r="C26" s="17" t="s">
        <v>70</v>
      </c>
      <c r="D26" s="17" t="s">
        <v>464</v>
      </c>
      <c r="E26" s="17">
        <v>1</v>
      </c>
    </row>
    <row r="27">
      <c r="A27" s="17" t="s">
        <v>81</v>
      </c>
      <c r="B27" s="17" t="s">
        <v>69</v>
      </c>
      <c r="C27" s="17" t="s">
        <v>70</v>
      </c>
      <c r="D27" s="17" t="s">
        <v>465</v>
      </c>
      <c r="E27" s="17">
        <v>1</v>
      </c>
    </row>
    <row r="28">
      <c r="A28" s="17" t="s">
        <v>81</v>
      </c>
      <c r="B28" s="17" t="s">
        <v>69</v>
      </c>
      <c r="C28" s="17" t="s">
        <v>70</v>
      </c>
      <c r="D28" s="17" t="s">
        <v>466</v>
      </c>
      <c r="E28" s="17">
        <v>1</v>
      </c>
    </row>
    <row r="29">
      <c r="A29" s="17" t="s">
        <v>81</v>
      </c>
      <c r="B29" s="17" t="s">
        <v>69</v>
      </c>
      <c r="C29" s="17" t="s">
        <v>70</v>
      </c>
      <c r="D29" s="17" t="s">
        <v>467</v>
      </c>
      <c r="E29" s="17">
        <v>1</v>
      </c>
    </row>
    <row r="30">
      <c r="A30" s="17" t="s">
        <v>81</v>
      </c>
      <c r="B30" s="17" t="s">
        <v>69</v>
      </c>
      <c r="C30" s="17" t="s">
        <v>70</v>
      </c>
      <c r="D30" s="17" t="s">
        <v>468</v>
      </c>
      <c r="E30" s="17">
        <v>1</v>
      </c>
    </row>
    <row r="31">
      <c r="A31" s="1" t="s">
        <v>52</v>
      </c>
      <c r="B31" s="1" t="s">
        <v>52</v>
      </c>
      <c r="C31" s="1">
        <f>SUBTOTAL(103,Elements11_61[Elemento])</f>
      </c>
      <c r="D31" s="1" t="s">
        <v>52</v>
      </c>
      <c r="E31" s="1">
        <f>SUBTOTAL(109,Elements11_61[Totais:])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

<file path=xl/worksheets/sheet16.xml><?xml version="1.0" encoding="utf-8"?>
<worksheet xmlns:r="http://schemas.openxmlformats.org/officeDocument/2006/relationships" xmlns="http://schemas.openxmlformats.org/spreadsheetml/2006/main">
  <dimension ref="A1:E370"/>
  <sheetViews>
    <sheetView workbookViewId="0"/>
  </sheetViews>
  <sheetFormatPr defaultRowHeight="15"/>
  <cols>
    <col min="1" max="1" width="26" customWidth="1"/>
    <col min="2" max="2" width="55" customWidth="1"/>
    <col min="3" max="3" width="34" customWidth="1"/>
    <col min="4" max="4" width="12" customWidth="1"/>
    <col min="5" max="5" width="14" customWidth="1"/>
  </cols>
  <sheetData>
    <row r="1">
      <c r="A1" s="9" t="s">
        <v>43</v>
      </c>
      <c r="B1" s="9" t="s">
        <v>43</v>
      </c>
      <c r="C1" s="9" t="s">
        <v>43</v>
      </c>
      <c r="D1" s="9" t="s">
        <v>43</v>
      </c>
      <c r="E1" s="9" t="s">
        <v>43</v>
      </c>
    </row>
    <row r="2">
      <c r="A2" s="9" t="s">
        <v>43</v>
      </c>
      <c r="B2" s="9" t="s">
        <v>43</v>
      </c>
      <c r="C2" s="9" t="s">
        <v>43</v>
      </c>
      <c r="D2" s="9" t="s">
        <v>43</v>
      </c>
      <c r="E2" s="9" t="s">
        <v>43</v>
      </c>
    </row>
    <row r="4">
      <c r="A4" s="18" t="s">
        <v>74</v>
      </c>
      <c r="B4" s="18" t="s">
        <v>74</v>
      </c>
      <c r="C4" s="18" t="s">
        <v>74</v>
      </c>
      <c r="D4" s="18" t="s">
        <v>74</v>
      </c>
      <c r="E4" s="18" t="s">
        <v>74</v>
      </c>
    </row>
    <row r="5">
      <c r="A5" s="23" t="s">
        <v>52</v>
      </c>
      <c r="B5" s="23" t="s">
        <v>52</v>
      </c>
      <c r="C5" s="23" t="s">
        <v>52</v>
      </c>
      <c r="D5" s="23" t="s">
        <v>52</v>
      </c>
      <c r="E5" s="23" t="s">
        <v>52</v>
      </c>
    </row>
    <row r="6">
      <c r="A6" s="16" t="s">
        <v>76</v>
      </c>
      <c r="B6" s="16" t="s">
        <v>77</v>
      </c>
      <c r="C6" s="16" t="s">
        <v>78</v>
      </c>
      <c r="D6" s="16" t="s">
        <v>79</v>
      </c>
      <c r="E6" s="16" t="s">
        <v>80</v>
      </c>
    </row>
    <row r="7">
      <c r="A7" s="17" t="s">
        <v>81</v>
      </c>
      <c r="B7" s="17" t="s">
        <v>69</v>
      </c>
      <c r="C7" s="17" t="s">
        <v>62</v>
      </c>
      <c r="D7" s="17" t="s">
        <v>126</v>
      </c>
      <c r="E7" s="17">
        <v>0.5251236181131467</v>
      </c>
    </row>
    <row r="8">
      <c r="A8" s="17" t="s">
        <v>81</v>
      </c>
      <c r="B8" s="17" t="s">
        <v>69</v>
      </c>
      <c r="C8" s="17" t="s">
        <v>62</v>
      </c>
      <c r="D8" s="17" t="s">
        <v>127</v>
      </c>
      <c r="E8" s="17">
        <v>2.699999804800015</v>
      </c>
    </row>
    <row r="9">
      <c r="A9" s="17" t="s">
        <v>81</v>
      </c>
      <c r="B9" s="17" t="s">
        <v>69</v>
      </c>
      <c r="C9" s="17" t="s">
        <v>62</v>
      </c>
      <c r="D9" s="17" t="s">
        <v>128</v>
      </c>
      <c r="E9" s="17">
        <v>0.6201236181131554</v>
      </c>
    </row>
    <row r="10">
      <c r="A10" s="17" t="s">
        <v>81</v>
      </c>
      <c r="B10" s="17" t="s">
        <v>69</v>
      </c>
      <c r="C10" s="17" t="s">
        <v>62</v>
      </c>
      <c r="D10" s="17" t="s">
        <v>129</v>
      </c>
      <c r="E10" s="17">
        <v>4.790000000000003</v>
      </c>
    </row>
    <row r="11">
      <c r="A11" s="17" t="s">
        <v>81</v>
      </c>
      <c r="B11" s="17" t="s">
        <v>69</v>
      </c>
      <c r="C11" s="17" t="s">
        <v>62</v>
      </c>
      <c r="D11" s="17" t="s">
        <v>130</v>
      </c>
      <c r="E11" s="17">
        <v>9.665088828068917</v>
      </c>
    </row>
    <row r="12">
      <c r="A12" s="17" t="s">
        <v>81</v>
      </c>
      <c r="B12" s="17" t="s">
        <v>69</v>
      </c>
      <c r="C12" s="17" t="s">
        <v>62</v>
      </c>
      <c r="D12" s="17" t="s">
        <v>131</v>
      </c>
      <c r="E12" s="17">
        <v>9.665088828068926</v>
      </c>
    </row>
    <row r="13">
      <c r="A13" s="17" t="s">
        <v>81</v>
      </c>
      <c r="B13" s="17" t="s">
        <v>69</v>
      </c>
      <c r="C13" s="17" t="s">
        <v>62</v>
      </c>
      <c r="D13" s="17" t="s">
        <v>132</v>
      </c>
      <c r="E13" s="17">
        <v>1.5552407241169137</v>
      </c>
    </row>
    <row r="14">
      <c r="A14" s="17" t="s">
        <v>81</v>
      </c>
      <c r="B14" s="17" t="s">
        <v>69</v>
      </c>
      <c r="C14" s="17" t="s">
        <v>62</v>
      </c>
      <c r="D14" s="17" t="s">
        <v>133</v>
      </c>
      <c r="E14" s="17">
        <v>0.8228564487492529</v>
      </c>
    </row>
    <row r="15">
      <c r="A15" s="17" t="s">
        <v>81</v>
      </c>
      <c r="B15" s="17" t="s">
        <v>69</v>
      </c>
      <c r="C15" s="17" t="s">
        <v>62</v>
      </c>
      <c r="D15" s="17" t="s">
        <v>134</v>
      </c>
      <c r="E15" s="17">
        <v>1.5999999999999959</v>
      </c>
    </row>
    <row r="16">
      <c r="A16" s="17" t="s">
        <v>81</v>
      </c>
      <c r="B16" s="17" t="s">
        <v>69</v>
      </c>
      <c r="C16" s="17" t="s">
        <v>62</v>
      </c>
      <c r="D16" s="17" t="s">
        <v>135</v>
      </c>
      <c r="E16" s="17">
        <v>1.6</v>
      </c>
    </row>
    <row r="17">
      <c r="A17" s="17" t="s">
        <v>81</v>
      </c>
      <c r="B17" s="17" t="s">
        <v>69</v>
      </c>
      <c r="C17" s="17" t="s">
        <v>62</v>
      </c>
      <c r="D17" s="17" t="s">
        <v>136</v>
      </c>
      <c r="E17" s="17">
        <v>1.6</v>
      </c>
    </row>
    <row r="18">
      <c r="A18" s="17" t="s">
        <v>81</v>
      </c>
      <c r="B18" s="17" t="s">
        <v>69</v>
      </c>
      <c r="C18" s="17" t="s">
        <v>62</v>
      </c>
      <c r="D18" s="17" t="s">
        <v>137</v>
      </c>
      <c r="E18" s="17">
        <v>1.6</v>
      </c>
    </row>
    <row r="19">
      <c r="A19" s="17" t="s">
        <v>81</v>
      </c>
      <c r="B19" s="17" t="s">
        <v>69</v>
      </c>
      <c r="C19" s="17" t="s">
        <v>62</v>
      </c>
      <c r="D19" s="17" t="s">
        <v>138</v>
      </c>
      <c r="E19" s="17">
        <v>0.4291243391766655</v>
      </c>
    </row>
    <row r="20">
      <c r="A20" s="17" t="s">
        <v>81</v>
      </c>
      <c r="B20" s="17" t="s">
        <v>69</v>
      </c>
      <c r="C20" s="17" t="s">
        <v>62</v>
      </c>
      <c r="D20" s="17" t="s">
        <v>139</v>
      </c>
      <c r="E20" s="17">
        <v>2.8338084854170784</v>
      </c>
    </row>
    <row r="21">
      <c r="A21" s="17" t="s">
        <v>81</v>
      </c>
      <c r="B21" s="17" t="s">
        <v>69</v>
      </c>
      <c r="C21" s="17" t="s">
        <v>62</v>
      </c>
      <c r="D21" s="17" t="s">
        <v>140</v>
      </c>
      <c r="E21" s="17">
        <v>0.61</v>
      </c>
    </row>
    <row r="22">
      <c r="A22" s="17" t="s">
        <v>81</v>
      </c>
      <c r="B22" s="17" t="s">
        <v>69</v>
      </c>
      <c r="C22" s="17" t="s">
        <v>62</v>
      </c>
      <c r="D22" s="17" t="s">
        <v>141</v>
      </c>
      <c r="E22" s="17">
        <v>3.9421649010035</v>
      </c>
    </row>
    <row r="23">
      <c r="A23" s="17" t="s">
        <v>81</v>
      </c>
      <c r="B23" s="17" t="s">
        <v>69</v>
      </c>
      <c r="C23" s="17" t="s">
        <v>62</v>
      </c>
      <c r="D23" s="17" t="s">
        <v>142</v>
      </c>
      <c r="E23" s="17">
        <v>5.159303888066737</v>
      </c>
    </row>
    <row r="24">
      <c r="A24" s="17" t="s">
        <v>81</v>
      </c>
      <c r="B24" s="17" t="s">
        <v>69</v>
      </c>
      <c r="C24" s="17" t="s">
        <v>62</v>
      </c>
      <c r="D24" s="17" t="s">
        <v>143</v>
      </c>
      <c r="E24" s="17">
        <v>3.764188867324396</v>
      </c>
    </row>
    <row r="25">
      <c r="A25" s="17" t="s">
        <v>81</v>
      </c>
      <c r="B25" s="17" t="s">
        <v>69</v>
      </c>
      <c r="C25" s="17" t="s">
        <v>62</v>
      </c>
      <c r="D25" s="17" t="s">
        <v>144</v>
      </c>
      <c r="E25" s="17">
        <v>5.12898018914325</v>
      </c>
    </row>
    <row r="26">
      <c r="A26" s="17" t="s">
        <v>81</v>
      </c>
      <c r="B26" s="17" t="s">
        <v>69</v>
      </c>
      <c r="C26" s="17" t="s">
        <v>62</v>
      </c>
      <c r="D26" s="17" t="s">
        <v>145</v>
      </c>
      <c r="E26" s="17">
        <v>2.6056756086279034</v>
      </c>
    </row>
    <row r="27">
      <c r="A27" s="17" t="s">
        <v>81</v>
      </c>
      <c r="B27" s="17" t="s">
        <v>69</v>
      </c>
      <c r="C27" s="17" t="s">
        <v>62</v>
      </c>
      <c r="D27" s="17" t="s">
        <v>146</v>
      </c>
      <c r="E27" s="17">
        <v>13.829000292800048</v>
      </c>
    </row>
    <row r="28">
      <c r="A28" s="17" t="s">
        <v>81</v>
      </c>
      <c r="B28" s="17" t="s">
        <v>69</v>
      </c>
      <c r="C28" s="17" t="s">
        <v>62</v>
      </c>
      <c r="D28" s="17" t="s">
        <v>147</v>
      </c>
      <c r="E28" s="17">
        <v>10.312029376955842</v>
      </c>
    </row>
    <row r="29">
      <c r="A29" s="17" t="s">
        <v>81</v>
      </c>
      <c r="B29" s="17" t="s">
        <v>69</v>
      </c>
      <c r="C29" s="17" t="s">
        <v>62</v>
      </c>
      <c r="D29" s="17" t="s">
        <v>148</v>
      </c>
      <c r="E29" s="17">
        <v>13.848676593876567</v>
      </c>
    </row>
    <row r="30">
      <c r="A30" s="17" t="s">
        <v>81</v>
      </c>
      <c r="B30" s="17" t="s">
        <v>69</v>
      </c>
      <c r="C30" s="17" t="s">
        <v>62</v>
      </c>
      <c r="D30" s="17" t="s">
        <v>149</v>
      </c>
      <c r="E30" s="17">
        <v>0.792930448140042</v>
      </c>
    </row>
    <row r="31">
      <c r="A31" s="17" t="s">
        <v>81</v>
      </c>
      <c r="B31" s="17" t="s">
        <v>69</v>
      </c>
      <c r="C31" s="17" t="s">
        <v>62</v>
      </c>
      <c r="D31" s="17" t="s">
        <v>150</v>
      </c>
      <c r="E31" s="17">
        <v>1.0153698717660582</v>
      </c>
    </row>
    <row r="32">
      <c r="A32" s="17" t="s">
        <v>81</v>
      </c>
      <c r="B32" s="17" t="s">
        <v>69</v>
      </c>
      <c r="C32" s="17" t="s">
        <v>62</v>
      </c>
      <c r="D32" s="17" t="s">
        <v>151</v>
      </c>
      <c r="E32" s="17">
        <v>0.792930448140042</v>
      </c>
    </row>
    <row r="33">
      <c r="A33" s="17" t="s">
        <v>81</v>
      </c>
      <c r="B33" s="17" t="s">
        <v>69</v>
      </c>
      <c r="C33" s="17" t="s">
        <v>62</v>
      </c>
      <c r="D33" s="17" t="s">
        <v>152</v>
      </c>
      <c r="E33" s="17">
        <v>1.0153698717660582</v>
      </c>
    </row>
    <row r="34">
      <c r="A34" s="17" t="s">
        <v>81</v>
      </c>
      <c r="B34" s="17" t="s">
        <v>69</v>
      </c>
      <c r="C34" s="17" t="s">
        <v>62</v>
      </c>
      <c r="D34" s="17" t="s">
        <v>153</v>
      </c>
      <c r="E34" s="17">
        <v>0.6201907903463973</v>
      </c>
    </row>
    <row r="35">
      <c r="A35" s="17" t="s">
        <v>81</v>
      </c>
      <c r="B35" s="17" t="s">
        <v>69</v>
      </c>
      <c r="C35" s="17" t="s">
        <v>62</v>
      </c>
      <c r="D35" s="17" t="s">
        <v>154</v>
      </c>
      <c r="E35" s="17">
        <v>0.8700000000000101</v>
      </c>
    </row>
    <row r="36">
      <c r="A36" s="17" t="s">
        <v>81</v>
      </c>
      <c r="B36" s="17" t="s">
        <v>69</v>
      </c>
      <c r="C36" s="17" t="s">
        <v>62</v>
      </c>
      <c r="D36" s="17" t="s">
        <v>155</v>
      </c>
      <c r="E36" s="17">
        <v>2.8499999999999974</v>
      </c>
    </row>
    <row r="37">
      <c r="A37" s="17" t="s">
        <v>81</v>
      </c>
      <c r="B37" s="17" t="s">
        <v>69</v>
      </c>
      <c r="C37" s="17" t="s">
        <v>62</v>
      </c>
      <c r="D37" s="17" t="s">
        <v>156</v>
      </c>
      <c r="E37" s="17">
        <v>0.8700000000000101</v>
      </c>
    </row>
    <row r="38">
      <c r="A38" s="17" t="s">
        <v>81</v>
      </c>
      <c r="B38" s="17" t="s">
        <v>69</v>
      </c>
      <c r="C38" s="17" t="s">
        <v>62</v>
      </c>
      <c r="D38" s="17" t="s">
        <v>157</v>
      </c>
      <c r="E38" s="17">
        <v>19.46676089992114</v>
      </c>
    </row>
    <row r="39">
      <c r="A39" s="17" t="s">
        <v>81</v>
      </c>
      <c r="B39" s="17" t="s">
        <v>69</v>
      </c>
      <c r="C39" s="17" t="s">
        <v>62</v>
      </c>
      <c r="D39" s="17" t="s">
        <v>158</v>
      </c>
      <c r="E39" s="17">
        <v>7.724133627035559</v>
      </c>
    </row>
    <row r="40">
      <c r="A40" s="17" t="s">
        <v>81</v>
      </c>
      <c r="B40" s="17" t="s">
        <v>69</v>
      </c>
      <c r="C40" s="17" t="s">
        <v>62</v>
      </c>
      <c r="D40" s="17" t="s">
        <v>159</v>
      </c>
      <c r="E40" s="17">
        <v>2.4053529428104388</v>
      </c>
    </row>
    <row r="41">
      <c r="A41" s="17" t="s">
        <v>81</v>
      </c>
      <c r="B41" s="17" t="s">
        <v>69</v>
      </c>
      <c r="C41" s="17" t="s">
        <v>62</v>
      </c>
      <c r="D41" s="17" t="s">
        <v>160</v>
      </c>
      <c r="E41" s="17">
        <v>21.75809290254256</v>
      </c>
    </row>
    <row r="42">
      <c r="A42" s="17" t="s">
        <v>81</v>
      </c>
      <c r="B42" s="17" t="s">
        <v>69</v>
      </c>
      <c r="C42" s="17" t="s">
        <v>62</v>
      </c>
      <c r="D42" s="17" t="s">
        <v>161</v>
      </c>
      <c r="E42" s="17">
        <v>21.082414455360574</v>
      </c>
    </row>
    <row r="43">
      <c r="A43" s="17" t="s">
        <v>81</v>
      </c>
      <c r="B43" s="17" t="s">
        <v>69</v>
      </c>
      <c r="C43" s="17" t="s">
        <v>62</v>
      </c>
      <c r="D43" s="17" t="s">
        <v>162</v>
      </c>
      <c r="E43" s="17">
        <v>0.7658190038839434</v>
      </c>
    </row>
    <row r="44">
      <c r="A44" s="17" t="s">
        <v>81</v>
      </c>
      <c r="B44" s="17" t="s">
        <v>69</v>
      </c>
      <c r="C44" s="17" t="s">
        <v>62</v>
      </c>
      <c r="D44" s="17" t="s">
        <v>163</v>
      </c>
      <c r="E44" s="17">
        <v>6.323728812132807</v>
      </c>
    </row>
    <row r="45">
      <c r="A45" s="17" t="s">
        <v>81</v>
      </c>
      <c r="B45" s="17" t="s">
        <v>69</v>
      </c>
      <c r="C45" s="17" t="s">
        <v>62</v>
      </c>
      <c r="D45" s="17" t="s">
        <v>164</v>
      </c>
      <c r="E45" s="17">
        <v>1.497707693851976</v>
      </c>
    </row>
    <row r="46">
      <c r="A46" s="17" t="s">
        <v>81</v>
      </c>
      <c r="B46" s="17" t="s">
        <v>69</v>
      </c>
      <c r="C46" s="17" t="s">
        <v>62</v>
      </c>
      <c r="D46" s="17" t="s">
        <v>165</v>
      </c>
      <c r="E46" s="17">
        <v>1.4112866614404769</v>
      </c>
    </row>
    <row r="47">
      <c r="A47" s="17" t="s">
        <v>81</v>
      </c>
      <c r="B47" s="17" t="s">
        <v>69</v>
      </c>
      <c r="C47" s="17" t="s">
        <v>62</v>
      </c>
      <c r="D47" s="17" t="s">
        <v>166</v>
      </c>
      <c r="E47" s="17">
        <v>1.6180614456111608</v>
      </c>
    </row>
    <row r="48">
      <c r="A48" s="17" t="s">
        <v>81</v>
      </c>
      <c r="B48" s="17" t="s">
        <v>69</v>
      </c>
      <c r="C48" s="17" t="s">
        <v>62</v>
      </c>
      <c r="D48" s="17" t="s">
        <v>167</v>
      </c>
      <c r="E48" s="17">
        <v>1.467572593312967</v>
      </c>
    </row>
    <row r="49">
      <c r="A49" s="17" t="s">
        <v>81</v>
      </c>
      <c r="B49" s="17" t="s">
        <v>69</v>
      </c>
      <c r="C49" s="17" t="s">
        <v>62</v>
      </c>
      <c r="D49" s="17" t="s">
        <v>168</v>
      </c>
      <c r="E49" s="17">
        <v>0.5622317620124708</v>
      </c>
    </row>
    <row r="50">
      <c r="A50" s="17" t="s">
        <v>81</v>
      </c>
      <c r="B50" s="17" t="s">
        <v>69</v>
      </c>
      <c r="C50" s="17" t="s">
        <v>62</v>
      </c>
      <c r="D50" s="17" t="s">
        <v>169</v>
      </c>
      <c r="E50" s="17">
        <v>13.212075186405341</v>
      </c>
    </row>
    <row r="51">
      <c r="A51" s="17" t="s">
        <v>81</v>
      </c>
      <c r="B51" s="17" t="s">
        <v>69</v>
      </c>
      <c r="C51" s="17" t="s">
        <v>62</v>
      </c>
      <c r="D51" s="17" t="s">
        <v>170</v>
      </c>
      <c r="E51" s="17">
        <v>0.6087777102882738</v>
      </c>
    </row>
    <row r="52">
      <c r="A52" s="17" t="s">
        <v>81</v>
      </c>
      <c r="B52" s="17" t="s">
        <v>69</v>
      </c>
      <c r="C52" s="17" t="s">
        <v>62</v>
      </c>
      <c r="D52" s="17" t="s">
        <v>171</v>
      </c>
      <c r="E52" s="17">
        <v>0.7634874315071594</v>
      </c>
    </row>
    <row r="53">
      <c r="A53" s="17" t="s">
        <v>81</v>
      </c>
      <c r="B53" s="17" t="s">
        <v>69</v>
      </c>
      <c r="C53" s="17" t="s">
        <v>62</v>
      </c>
      <c r="D53" s="17" t="s">
        <v>172</v>
      </c>
      <c r="E53" s="17">
        <v>1.8727915951975758</v>
      </c>
    </row>
    <row r="54">
      <c r="A54" s="17" t="s">
        <v>81</v>
      </c>
      <c r="B54" s="17" t="s">
        <v>69</v>
      </c>
      <c r="C54" s="17" t="s">
        <v>62</v>
      </c>
      <c r="D54" s="17" t="s">
        <v>173</v>
      </c>
      <c r="E54" s="17">
        <v>7.948773022543387</v>
      </c>
    </row>
    <row r="55">
      <c r="A55" s="17" t="s">
        <v>81</v>
      </c>
      <c r="B55" s="17" t="s">
        <v>69</v>
      </c>
      <c r="C55" s="17" t="s">
        <v>62</v>
      </c>
      <c r="D55" s="17" t="s">
        <v>174</v>
      </c>
      <c r="E55" s="17">
        <v>5.246536281938287</v>
      </c>
    </row>
    <row r="56">
      <c r="A56" s="17" t="s">
        <v>81</v>
      </c>
      <c r="B56" s="17" t="s">
        <v>69</v>
      </c>
      <c r="C56" s="17" t="s">
        <v>62</v>
      </c>
      <c r="D56" s="17" t="s">
        <v>175</v>
      </c>
      <c r="E56" s="17">
        <v>0.5457673468442471</v>
      </c>
    </row>
    <row r="57">
      <c r="A57" s="17" t="s">
        <v>81</v>
      </c>
      <c r="B57" s="17" t="s">
        <v>69</v>
      </c>
      <c r="C57" s="17" t="s">
        <v>62</v>
      </c>
      <c r="D57" s="17" t="s">
        <v>176</v>
      </c>
      <c r="E57" s="17">
        <v>19.424720972133333</v>
      </c>
    </row>
    <row r="58">
      <c r="A58" s="17" t="s">
        <v>81</v>
      </c>
      <c r="B58" s="17" t="s">
        <v>69</v>
      </c>
      <c r="C58" s="17" t="s">
        <v>62</v>
      </c>
      <c r="D58" s="17" t="s">
        <v>177</v>
      </c>
      <c r="E58" s="17">
        <v>23.670866303929387</v>
      </c>
    </row>
    <row r="59">
      <c r="A59" s="17" t="s">
        <v>81</v>
      </c>
      <c r="B59" s="17" t="s">
        <v>69</v>
      </c>
      <c r="C59" s="17" t="s">
        <v>62</v>
      </c>
      <c r="D59" s="17" t="s">
        <v>178</v>
      </c>
      <c r="E59" s="17">
        <v>2.4580022046021326</v>
      </c>
    </row>
    <row r="60">
      <c r="A60" s="17" t="s">
        <v>81</v>
      </c>
      <c r="B60" s="17" t="s">
        <v>69</v>
      </c>
      <c r="C60" s="17" t="s">
        <v>62</v>
      </c>
      <c r="D60" s="17" t="s">
        <v>179</v>
      </c>
      <c r="E60" s="17">
        <v>6.307759975093516</v>
      </c>
    </row>
    <row r="61">
      <c r="A61" s="17" t="s">
        <v>81</v>
      </c>
      <c r="B61" s="17" t="s">
        <v>69</v>
      </c>
      <c r="C61" s="17" t="s">
        <v>62</v>
      </c>
      <c r="D61" s="17" t="s">
        <v>180</v>
      </c>
      <c r="E61" s="17">
        <v>10.13054510827776</v>
      </c>
    </row>
    <row r="62">
      <c r="A62" s="17" t="s">
        <v>81</v>
      </c>
      <c r="B62" s="17" t="s">
        <v>69</v>
      </c>
      <c r="C62" s="17" t="s">
        <v>62</v>
      </c>
      <c r="D62" s="17" t="s">
        <v>181</v>
      </c>
      <c r="E62" s="17">
        <v>6.332729295687469</v>
      </c>
    </row>
    <row r="63">
      <c r="A63" s="17" t="s">
        <v>81</v>
      </c>
      <c r="B63" s="17" t="s">
        <v>69</v>
      </c>
      <c r="C63" s="17" t="s">
        <v>62</v>
      </c>
      <c r="D63" s="17" t="s">
        <v>182</v>
      </c>
      <c r="E63" s="17">
        <v>0.8700420167127305</v>
      </c>
    </row>
    <row r="64">
      <c r="A64" s="17" t="s">
        <v>81</v>
      </c>
      <c r="B64" s="17" t="s">
        <v>69</v>
      </c>
      <c r="C64" s="17" t="s">
        <v>62</v>
      </c>
      <c r="D64" s="17" t="s">
        <v>183</v>
      </c>
      <c r="E64" s="17">
        <v>7.321825150100528</v>
      </c>
    </row>
    <row r="65">
      <c r="A65" s="17" t="s">
        <v>81</v>
      </c>
      <c r="B65" s="17" t="s">
        <v>69</v>
      </c>
      <c r="C65" s="17" t="s">
        <v>62</v>
      </c>
      <c r="D65" s="17" t="s">
        <v>184</v>
      </c>
      <c r="E65" s="17">
        <v>5.175528273175285</v>
      </c>
    </row>
    <row r="66">
      <c r="A66" s="17" t="s">
        <v>81</v>
      </c>
      <c r="B66" s="17" t="s">
        <v>69</v>
      </c>
      <c r="C66" s="17" t="s">
        <v>64</v>
      </c>
      <c r="D66" s="17" t="s">
        <v>188</v>
      </c>
      <c r="E66" s="17">
        <v>2.1121180301231046</v>
      </c>
    </row>
    <row r="67">
      <c r="A67" s="17" t="s">
        <v>81</v>
      </c>
      <c r="B67" s="17" t="s">
        <v>69</v>
      </c>
      <c r="C67" s="17" t="s">
        <v>64</v>
      </c>
      <c r="D67" s="17" t="s">
        <v>189</v>
      </c>
      <c r="E67" s="17">
        <v>4.101638935824987</v>
      </c>
    </row>
    <row r="68">
      <c r="A68" s="17" t="s">
        <v>81</v>
      </c>
      <c r="B68" s="17" t="s">
        <v>69</v>
      </c>
      <c r="C68" s="17" t="s">
        <v>64</v>
      </c>
      <c r="D68" s="17" t="s">
        <v>190</v>
      </c>
      <c r="E68" s="17">
        <v>15.265080335057819</v>
      </c>
    </row>
    <row r="69">
      <c r="A69" s="17" t="s">
        <v>81</v>
      </c>
      <c r="B69" s="17" t="s">
        <v>69</v>
      </c>
      <c r="C69" s="17" t="s">
        <v>64</v>
      </c>
      <c r="D69" s="17" t="s">
        <v>191</v>
      </c>
      <c r="E69" s="17">
        <v>33.15516194000959</v>
      </c>
    </row>
    <row r="70">
      <c r="A70" s="17" t="s">
        <v>81</v>
      </c>
      <c r="B70" s="17" t="s">
        <v>69</v>
      </c>
      <c r="C70" s="17" t="s">
        <v>64</v>
      </c>
      <c r="D70" s="17" t="s">
        <v>192</v>
      </c>
      <c r="E70" s="17">
        <v>11.039333838789792</v>
      </c>
    </row>
    <row r="71">
      <c r="A71" s="17" t="s">
        <v>81</v>
      </c>
      <c r="B71" s="17" t="s">
        <v>69</v>
      </c>
      <c r="C71" s="17" t="s">
        <v>64</v>
      </c>
      <c r="D71" s="17" t="s">
        <v>193</v>
      </c>
      <c r="E71" s="17">
        <v>12.717385917970564</v>
      </c>
    </row>
    <row r="72">
      <c r="A72" s="17" t="s">
        <v>81</v>
      </c>
      <c r="B72" s="17" t="s">
        <v>69</v>
      </c>
      <c r="C72" s="17" t="s">
        <v>64</v>
      </c>
      <c r="D72" s="17" t="s">
        <v>194</v>
      </c>
      <c r="E72" s="17">
        <v>4.06141786078011</v>
      </c>
    </row>
    <row r="73">
      <c r="A73" s="17" t="s">
        <v>81</v>
      </c>
      <c r="B73" s="17" t="s">
        <v>69</v>
      </c>
      <c r="C73" s="17" t="s">
        <v>64</v>
      </c>
      <c r="D73" s="17" t="s">
        <v>195</v>
      </c>
      <c r="E73" s="17">
        <v>5.090796382035679</v>
      </c>
    </row>
    <row r="74">
      <c r="A74" s="17" t="s">
        <v>81</v>
      </c>
      <c r="B74" s="17" t="s">
        <v>69</v>
      </c>
      <c r="C74" s="17" t="s">
        <v>64</v>
      </c>
      <c r="D74" s="17" t="s">
        <v>196</v>
      </c>
      <c r="E74" s="17">
        <v>2.6558166933065563</v>
      </c>
    </row>
    <row r="75">
      <c r="A75" s="17" t="s">
        <v>81</v>
      </c>
      <c r="B75" s="17" t="s">
        <v>69</v>
      </c>
      <c r="C75" s="17" t="s">
        <v>64</v>
      </c>
      <c r="D75" s="17" t="s">
        <v>197</v>
      </c>
      <c r="E75" s="17">
        <v>2.0058139750842194</v>
      </c>
    </row>
    <row r="76">
      <c r="A76" s="17" t="s">
        <v>81</v>
      </c>
      <c r="B76" s="17" t="s">
        <v>69</v>
      </c>
      <c r="C76" s="17" t="s">
        <v>64</v>
      </c>
      <c r="D76" s="17" t="s">
        <v>198</v>
      </c>
      <c r="E76" s="17">
        <v>5.185796382035614</v>
      </c>
    </row>
    <row r="77">
      <c r="A77" s="17" t="s">
        <v>81</v>
      </c>
      <c r="B77" s="17" t="s">
        <v>69</v>
      </c>
      <c r="C77" s="17" t="s">
        <v>64</v>
      </c>
      <c r="D77" s="17" t="s">
        <v>199</v>
      </c>
      <c r="E77" s="17">
        <v>4.109691515798958</v>
      </c>
    </row>
    <row r="78">
      <c r="A78" s="17" t="s">
        <v>81</v>
      </c>
      <c r="B78" s="17" t="s">
        <v>69</v>
      </c>
      <c r="C78" s="17" t="s">
        <v>64</v>
      </c>
      <c r="D78" s="17" t="s">
        <v>200</v>
      </c>
      <c r="E78" s="17">
        <v>1.9557377783568133</v>
      </c>
    </row>
    <row r="79">
      <c r="A79" s="17" t="s">
        <v>81</v>
      </c>
      <c r="B79" s="17" t="s">
        <v>69</v>
      </c>
      <c r="C79" s="17" t="s">
        <v>64</v>
      </c>
      <c r="D79" s="17" t="s">
        <v>201</v>
      </c>
      <c r="E79" s="17">
        <v>2.6555940064810297</v>
      </c>
    </row>
    <row r="80">
      <c r="A80" s="17" t="s">
        <v>81</v>
      </c>
      <c r="B80" s="17" t="s">
        <v>69</v>
      </c>
      <c r="C80" s="17" t="s">
        <v>64</v>
      </c>
      <c r="D80" s="17" t="s">
        <v>202</v>
      </c>
      <c r="E80" s="17">
        <v>10.22526103667756</v>
      </c>
    </row>
    <row r="81">
      <c r="A81" s="17" t="s">
        <v>81</v>
      </c>
      <c r="B81" s="17" t="s">
        <v>69</v>
      </c>
      <c r="C81" s="17" t="s">
        <v>64</v>
      </c>
      <c r="D81" s="17" t="s">
        <v>203</v>
      </c>
      <c r="E81" s="17">
        <v>2.8738085666103426</v>
      </c>
    </row>
    <row r="82">
      <c r="A82" s="17" t="s">
        <v>81</v>
      </c>
      <c r="B82" s="17" t="s">
        <v>69</v>
      </c>
      <c r="C82" s="17" t="s">
        <v>64</v>
      </c>
      <c r="D82" s="17" t="s">
        <v>204</v>
      </c>
      <c r="E82" s="17">
        <v>10.220792612222281</v>
      </c>
    </row>
    <row r="83">
      <c r="A83" s="17" t="s">
        <v>81</v>
      </c>
      <c r="B83" s="17" t="s">
        <v>69</v>
      </c>
      <c r="C83" s="17" t="s">
        <v>64</v>
      </c>
      <c r="D83" s="17" t="s">
        <v>205</v>
      </c>
      <c r="E83" s="17">
        <v>2.0516806460594657</v>
      </c>
    </row>
    <row r="84">
      <c r="A84" s="17" t="s">
        <v>81</v>
      </c>
      <c r="B84" s="17" t="s">
        <v>69</v>
      </c>
      <c r="C84" s="17" t="s">
        <v>64</v>
      </c>
      <c r="D84" s="17" t="s">
        <v>206</v>
      </c>
      <c r="E84" s="17">
        <v>4.295083632315346</v>
      </c>
    </row>
    <row r="85">
      <c r="A85" s="17" t="s">
        <v>81</v>
      </c>
      <c r="B85" s="17" t="s">
        <v>69</v>
      </c>
      <c r="C85" s="17" t="s">
        <v>64</v>
      </c>
      <c r="D85" s="17" t="s">
        <v>207</v>
      </c>
      <c r="E85" s="17">
        <v>2.0058913191312695</v>
      </c>
    </row>
    <row r="86">
      <c r="A86" s="17" t="s">
        <v>81</v>
      </c>
      <c r="B86" s="17" t="s">
        <v>69</v>
      </c>
      <c r="C86" s="17" t="s">
        <v>64</v>
      </c>
      <c r="D86" s="17" t="s">
        <v>208</v>
      </c>
      <c r="E86" s="17">
        <v>2.101289351325314</v>
      </c>
    </row>
    <row r="87">
      <c r="A87" s="17" t="s">
        <v>81</v>
      </c>
      <c r="B87" s="17" t="s">
        <v>69</v>
      </c>
      <c r="C87" s="17" t="s">
        <v>64</v>
      </c>
      <c r="D87" s="17" t="s">
        <v>209</v>
      </c>
      <c r="E87" s="17">
        <v>2.101289351325314</v>
      </c>
    </row>
    <row r="88">
      <c r="A88" s="17" t="s">
        <v>81</v>
      </c>
      <c r="B88" s="17" t="s">
        <v>69</v>
      </c>
      <c r="C88" s="17" t="s">
        <v>64</v>
      </c>
      <c r="D88" s="17" t="s">
        <v>210</v>
      </c>
      <c r="E88" s="17">
        <v>2.0058913191312784</v>
      </c>
    </row>
    <row r="89">
      <c r="A89" s="17" t="s">
        <v>81</v>
      </c>
      <c r="B89" s="17" t="s">
        <v>69</v>
      </c>
      <c r="C89" s="17" t="s">
        <v>64</v>
      </c>
      <c r="D89" s="17" t="s">
        <v>211</v>
      </c>
      <c r="E89" s="17">
        <v>15.220040277276812</v>
      </c>
    </row>
    <row r="90">
      <c r="A90" s="17" t="s">
        <v>81</v>
      </c>
      <c r="B90" s="17" t="s">
        <v>69</v>
      </c>
      <c r="C90" s="17" t="s">
        <v>64</v>
      </c>
      <c r="D90" s="17" t="s">
        <v>212</v>
      </c>
      <c r="E90" s="17">
        <v>2.0058504863047197</v>
      </c>
    </row>
    <row r="91">
      <c r="A91" s="17" t="s">
        <v>81</v>
      </c>
      <c r="B91" s="17" t="s">
        <v>69</v>
      </c>
      <c r="C91" s="17" t="s">
        <v>64</v>
      </c>
      <c r="D91" s="17" t="s">
        <v>213</v>
      </c>
      <c r="E91" s="17">
        <v>2.742589721465812</v>
      </c>
    </row>
    <row r="92">
      <c r="A92" s="17" t="s">
        <v>81</v>
      </c>
      <c r="B92" s="17" t="s">
        <v>69</v>
      </c>
      <c r="C92" s="17" t="s">
        <v>64</v>
      </c>
      <c r="D92" s="17" t="s">
        <v>214</v>
      </c>
      <c r="E92" s="17">
        <v>2.0058504863047197</v>
      </c>
    </row>
    <row r="93">
      <c r="A93" s="17" t="s">
        <v>81</v>
      </c>
      <c r="B93" s="17" t="s">
        <v>69</v>
      </c>
      <c r="C93" s="17" t="s">
        <v>64</v>
      </c>
      <c r="D93" s="17" t="s">
        <v>215</v>
      </c>
      <c r="E93" s="17">
        <v>2.0058504863047197</v>
      </c>
    </row>
    <row r="94">
      <c r="A94" s="17" t="s">
        <v>81</v>
      </c>
      <c r="B94" s="17" t="s">
        <v>69</v>
      </c>
      <c r="C94" s="17" t="s">
        <v>64</v>
      </c>
      <c r="D94" s="17" t="s">
        <v>216</v>
      </c>
      <c r="E94" s="17">
        <v>2.1057893757266846</v>
      </c>
    </row>
    <row r="95">
      <c r="A95" s="17" t="s">
        <v>81</v>
      </c>
      <c r="B95" s="17" t="s">
        <v>69</v>
      </c>
      <c r="C95" s="17" t="s">
        <v>64</v>
      </c>
      <c r="D95" s="17" t="s">
        <v>217</v>
      </c>
      <c r="E95" s="17">
        <v>2.1057893757266846</v>
      </c>
    </row>
    <row r="96">
      <c r="A96" s="17" t="s">
        <v>81</v>
      </c>
      <c r="B96" s="17" t="s">
        <v>69</v>
      </c>
      <c r="C96" s="17" t="s">
        <v>64</v>
      </c>
      <c r="D96" s="17" t="s">
        <v>218</v>
      </c>
      <c r="E96" s="17">
        <v>4.111639862031409</v>
      </c>
    </row>
    <row r="97">
      <c r="A97" s="17" t="s">
        <v>81</v>
      </c>
      <c r="B97" s="17" t="s">
        <v>69</v>
      </c>
      <c r="C97" s="17" t="s">
        <v>64</v>
      </c>
      <c r="D97" s="17" t="s">
        <v>219</v>
      </c>
      <c r="E97" s="17">
        <v>2.655011761499076</v>
      </c>
    </row>
    <row r="98">
      <c r="A98" s="17" t="s">
        <v>81</v>
      </c>
      <c r="B98" s="17" t="s">
        <v>69</v>
      </c>
      <c r="C98" s="17" t="s">
        <v>64</v>
      </c>
      <c r="D98" s="17" t="s">
        <v>220</v>
      </c>
      <c r="E98" s="17">
        <v>2.005940383334242</v>
      </c>
    </row>
    <row r="99">
      <c r="A99" s="17" t="s">
        <v>81</v>
      </c>
      <c r="B99" s="17" t="s">
        <v>69</v>
      </c>
      <c r="C99" s="17" t="s">
        <v>64</v>
      </c>
      <c r="D99" s="17" t="s">
        <v>221</v>
      </c>
      <c r="E99" s="17">
        <v>2.105699478697167</v>
      </c>
    </row>
    <row r="100">
      <c r="A100" s="17" t="s">
        <v>81</v>
      </c>
      <c r="B100" s="17" t="s">
        <v>69</v>
      </c>
      <c r="C100" s="17" t="s">
        <v>64</v>
      </c>
      <c r="D100" s="17" t="s">
        <v>222</v>
      </c>
      <c r="E100" s="17">
        <v>5.456267160060155</v>
      </c>
    </row>
    <row r="101">
      <c r="A101" s="17" t="s">
        <v>81</v>
      </c>
      <c r="B101" s="17" t="s">
        <v>69</v>
      </c>
      <c r="C101" s="17" t="s">
        <v>64</v>
      </c>
      <c r="D101" s="17" t="s">
        <v>223</v>
      </c>
      <c r="E101" s="17">
        <v>3.0856804918085805</v>
      </c>
    </row>
    <row r="102">
      <c r="A102" s="17" t="s">
        <v>81</v>
      </c>
      <c r="B102" s="17" t="s">
        <v>69</v>
      </c>
      <c r="C102" s="17" t="s">
        <v>64</v>
      </c>
      <c r="D102" s="17" t="s">
        <v>224</v>
      </c>
      <c r="E102" s="17">
        <v>5.456267160060155</v>
      </c>
    </row>
    <row r="103">
      <c r="A103" s="17" t="s">
        <v>81</v>
      </c>
      <c r="B103" s="17" t="s">
        <v>69</v>
      </c>
      <c r="C103" s="17" t="s">
        <v>64</v>
      </c>
      <c r="D103" s="17" t="s">
        <v>225</v>
      </c>
      <c r="E103" s="17">
        <v>8.455377588156058</v>
      </c>
    </row>
    <row r="104">
      <c r="A104" s="17" t="s">
        <v>81</v>
      </c>
      <c r="B104" s="17" t="s">
        <v>69</v>
      </c>
      <c r="C104" s="17" t="s">
        <v>64</v>
      </c>
      <c r="D104" s="17" t="s">
        <v>226</v>
      </c>
      <c r="E104" s="17">
        <v>5.545782127527458</v>
      </c>
    </row>
    <row r="105">
      <c r="A105" s="17" t="s">
        <v>81</v>
      </c>
      <c r="B105" s="17" t="s">
        <v>69</v>
      </c>
      <c r="C105" s="17" t="s">
        <v>64</v>
      </c>
      <c r="D105" s="17" t="s">
        <v>227</v>
      </c>
      <c r="E105" s="17">
        <v>3.0607059289832597</v>
      </c>
    </row>
    <row r="106">
      <c r="A106" s="17" t="s">
        <v>81</v>
      </c>
      <c r="B106" s="17" t="s">
        <v>69</v>
      </c>
      <c r="C106" s="17" t="s">
        <v>64</v>
      </c>
      <c r="D106" s="17" t="s">
        <v>228</v>
      </c>
      <c r="E106" s="17">
        <v>5.456772402229769</v>
      </c>
    </row>
    <row r="107">
      <c r="A107" s="17" t="s">
        <v>81</v>
      </c>
      <c r="B107" s="17" t="s">
        <v>69</v>
      </c>
      <c r="C107" s="17" t="s">
        <v>64</v>
      </c>
      <c r="D107" s="17" t="s">
        <v>229</v>
      </c>
      <c r="E107" s="17">
        <v>1.7999967782582889</v>
      </c>
    </row>
    <row r="108">
      <c r="A108" s="17" t="s">
        <v>81</v>
      </c>
      <c r="B108" s="17" t="s">
        <v>69</v>
      </c>
      <c r="C108" s="17" t="s">
        <v>64</v>
      </c>
      <c r="D108" s="17" t="s">
        <v>230</v>
      </c>
      <c r="E108" s="17">
        <v>19.887575173590964</v>
      </c>
    </row>
    <row r="109">
      <c r="A109" s="17" t="s">
        <v>81</v>
      </c>
      <c r="B109" s="17" t="s">
        <v>69</v>
      </c>
      <c r="C109" s="17" t="s">
        <v>64</v>
      </c>
      <c r="D109" s="17" t="s">
        <v>231</v>
      </c>
      <c r="E109" s="17">
        <v>6.47578890436438</v>
      </c>
    </row>
    <row r="110">
      <c r="A110" s="17" t="s">
        <v>81</v>
      </c>
      <c r="B110" s="17" t="s">
        <v>69</v>
      </c>
      <c r="C110" s="17" t="s">
        <v>64</v>
      </c>
      <c r="D110" s="17" t="s">
        <v>232</v>
      </c>
      <c r="E110" s="17">
        <v>10.261085058072869</v>
      </c>
    </row>
    <row r="111">
      <c r="A111" s="17" t="s">
        <v>81</v>
      </c>
      <c r="B111" s="17" t="s">
        <v>69</v>
      </c>
      <c r="C111" s="17" t="s">
        <v>64</v>
      </c>
      <c r="D111" s="17" t="s">
        <v>233</v>
      </c>
      <c r="E111" s="17">
        <v>4.005649272404938</v>
      </c>
    </row>
    <row r="112">
      <c r="A112" s="17" t="s">
        <v>81</v>
      </c>
      <c r="B112" s="17" t="s">
        <v>69</v>
      </c>
      <c r="C112" s="17" t="s">
        <v>64</v>
      </c>
      <c r="D112" s="17" t="s">
        <v>234</v>
      </c>
      <c r="E112" s="17">
        <v>2.0038020579102627</v>
      </c>
    </row>
    <row r="113">
      <c r="A113" s="17" t="s">
        <v>81</v>
      </c>
      <c r="B113" s="17" t="s">
        <v>69</v>
      </c>
      <c r="C113" s="17" t="s">
        <v>64</v>
      </c>
      <c r="D113" s="17" t="s">
        <v>235</v>
      </c>
      <c r="E113" s="17">
        <v>2.659181418895109</v>
      </c>
    </row>
    <row r="114">
      <c r="A114" s="17" t="s">
        <v>81</v>
      </c>
      <c r="B114" s="17" t="s">
        <v>69</v>
      </c>
      <c r="C114" s="17" t="s">
        <v>64</v>
      </c>
      <c r="D114" s="17" t="s">
        <v>236</v>
      </c>
      <c r="E114" s="17">
        <v>2.096847214494671</v>
      </c>
    </row>
    <row r="115">
      <c r="A115" s="17" t="s">
        <v>81</v>
      </c>
      <c r="B115" s="17" t="s">
        <v>69</v>
      </c>
      <c r="C115" s="17" t="s">
        <v>64</v>
      </c>
      <c r="D115" s="17" t="s">
        <v>237</v>
      </c>
      <c r="E115" s="17">
        <v>4.201671613020906</v>
      </c>
    </row>
    <row r="116">
      <c r="A116" s="17" t="s">
        <v>81</v>
      </c>
      <c r="B116" s="17" t="s">
        <v>69</v>
      </c>
      <c r="C116" s="17" t="s">
        <v>64</v>
      </c>
      <c r="D116" s="17" t="s">
        <v>238</v>
      </c>
      <c r="E116" s="17">
        <v>15.165181187578762</v>
      </c>
    </row>
    <row r="117">
      <c r="A117" s="17" t="s">
        <v>81</v>
      </c>
      <c r="B117" s="17" t="s">
        <v>69</v>
      </c>
      <c r="C117" s="17" t="s">
        <v>64</v>
      </c>
      <c r="D117" s="17" t="s">
        <v>239</v>
      </c>
      <c r="E117" s="17">
        <v>21.66309387784468</v>
      </c>
    </row>
    <row r="118">
      <c r="A118" s="17" t="s">
        <v>81</v>
      </c>
      <c r="B118" s="17" t="s">
        <v>69</v>
      </c>
      <c r="C118" s="17" t="s">
        <v>64</v>
      </c>
      <c r="D118" s="17" t="s">
        <v>240</v>
      </c>
      <c r="E118" s="17">
        <v>4.006490547215817</v>
      </c>
    </row>
    <row r="119">
      <c r="A119" s="17" t="s">
        <v>81</v>
      </c>
      <c r="B119" s="17" t="s">
        <v>69</v>
      </c>
      <c r="C119" s="17" t="s">
        <v>64</v>
      </c>
      <c r="D119" s="17" t="s">
        <v>241</v>
      </c>
      <c r="E119" s="17">
        <v>2.100648919910766</v>
      </c>
    </row>
    <row r="120">
      <c r="A120" s="17" t="s">
        <v>81</v>
      </c>
      <c r="B120" s="17" t="s">
        <v>69</v>
      </c>
      <c r="C120" s="17" t="s">
        <v>64</v>
      </c>
      <c r="D120" s="17" t="s">
        <v>242</v>
      </c>
      <c r="E120" s="17">
        <v>5.499825614966133</v>
      </c>
    </row>
    <row r="121">
      <c r="A121" s="17" t="s">
        <v>81</v>
      </c>
      <c r="B121" s="17" t="s">
        <v>69</v>
      </c>
      <c r="C121" s="17" t="s">
        <v>64</v>
      </c>
      <c r="D121" s="17" t="s">
        <v>243</v>
      </c>
      <c r="E121" s="17">
        <v>1.9108416273050581</v>
      </c>
    </row>
    <row r="122">
      <c r="A122" s="17" t="s">
        <v>81</v>
      </c>
      <c r="B122" s="17" t="s">
        <v>69</v>
      </c>
      <c r="C122" s="17" t="s">
        <v>64</v>
      </c>
      <c r="D122" s="17" t="s">
        <v>244</v>
      </c>
      <c r="E122" s="17">
        <v>4.10649054721582</v>
      </c>
    </row>
    <row r="123">
      <c r="A123" s="17" t="s">
        <v>81</v>
      </c>
      <c r="B123" s="17" t="s">
        <v>69</v>
      </c>
      <c r="C123" s="17" t="s">
        <v>64</v>
      </c>
      <c r="D123" s="17" t="s">
        <v>245</v>
      </c>
      <c r="E123" s="17">
        <v>1.9108416273050581</v>
      </c>
    </row>
    <row r="124">
      <c r="A124" s="17" t="s">
        <v>81</v>
      </c>
      <c r="B124" s="17" t="s">
        <v>69</v>
      </c>
      <c r="C124" s="17" t="s">
        <v>64</v>
      </c>
      <c r="D124" s="17" t="s">
        <v>246</v>
      </c>
      <c r="E124" s="17">
        <v>4.10649054721582</v>
      </c>
    </row>
    <row r="125">
      <c r="A125" s="17" t="s">
        <v>81</v>
      </c>
      <c r="B125" s="17" t="s">
        <v>69</v>
      </c>
      <c r="C125" s="17" t="s">
        <v>64</v>
      </c>
      <c r="D125" s="17" t="s">
        <v>247</v>
      </c>
      <c r="E125" s="17">
        <v>2.1008504820779645</v>
      </c>
    </row>
    <row r="126">
      <c r="A126" s="17" t="s">
        <v>81</v>
      </c>
      <c r="B126" s="17" t="s">
        <v>69</v>
      </c>
      <c r="C126" s="17" t="s">
        <v>64</v>
      </c>
      <c r="D126" s="17" t="s">
        <v>248</v>
      </c>
      <c r="E126" s="17">
        <v>5.2050599644232545</v>
      </c>
    </row>
    <row r="127">
      <c r="A127" s="17" t="s">
        <v>81</v>
      </c>
      <c r="B127" s="17" t="s">
        <v>69</v>
      </c>
      <c r="C127" s="17" t="s">
        <v>64</v>
      </c>
      <c r="D127" s="17" t="s">
        <v>249</v>
      </c>
      <c r="E127" s="17">
        <v>2.0058504820779692</v>
      </c>
    </row>
    <row r="128">
      <c r="A128" s="17" t="s">
        <v>81</v>
      </c>
      <c r="B128" s="17" t="s">
        <v>69</v>
      </c>
      <c r="C128" s="17" t="s">
        <v>64</v>
      </c>
      <c r="D128" s="17" t="s">
        <v>250</v>
      </c>
      <c r="E128" s="17">
        <v>4.10649054721582</v>
      </c>
    </row>
    <row r="129">
      <c r="A129" s="17" t="s">
        <v>81</v>
      </c>
      <c r="B129" s="17" t="s">
        <v>69</v>
      </c>
      <c r="C129" s="17" t="s">
        <v>64</v>
      </c>
      <c r="D129" s="17" t="s">
        <v>251</v>
      </c>
      <c r="E129" s="17">
        <v>2.1006400651378594</v>
      </c>
    </row>
    <row r="130">
      <c r="A130" s="17" t="s">
        <v>81</v>
      </c>
      <c r="B130" s="17" t="s">
        <v>69</v>
      </c>
      <c r="C130" s="17" t="s">
        <v>64</v>
      </c>
      <c r="D130" s="17" t="s">
        <v>252</v>
      </c>
      <c r="E130" s="17">
        <v>2.100640065137851</v>
      </c>
    </row>
    <row r="131">
      <c r="A131" s="17" t="s">
        <v>81</v>
      </c>
      <c r="B131" s="17" t="s">
        <v>69</v>
      </c>
      <c r="C131" s="17" t="s">
        <v>64</v>
      </c>
      <c r="D131" s="17" t="s">
        <v>253</v>
      </c>
      <c r="E131" s="17">
        <v>2.1006489199107747</v>
      </c>
    </row>
    <row r="132">
      <c r="A132" s="17" t="s">
        <v>81</v>
      </c>
      <c r="B132" s="17" t="s">
        <v>69</v>
      </c>
      <c r="C132" s="17" t="s">
        <v>64</v>
      </c>
      <c r="D132" s="17" t="s">
        <v>254</v>
      </c>
      <c r="E132" s="17">
        <v>2.100789332003976</v>
      </c>
    </row>
    <row r="133">
      <c r="A133" s="17" t="s">
        <v>81</v>
      </c>
      <c r="B133" s="17" t="s">
        <v>69</v>
      </c>
      <c r="C133" s="17" t="s">
        <v>64</v>
      </c>
      <c r="D133" s="17" t="s">
        <v>255</v>
      </c>
      <c r="E133" s="17">
        <v>2.7499295572045157</v>
      </c>
    </row>
    <row r="134">
      <c r="A134" s="17" t="s">
        <v>81</v>
      </c>
      <c r="B134" s="17" t="s">
        <v>69</v>
      </c>
      <c r="C134" s="17" t="s">
        <v>64</v>
      </c>
      <c r="D134" s="17" t="s">
        <v>256</v>
      </c>
      <c r="E134" s="17">
        <v>1.910849603820927</v>
      </c>
    </row>
    <row r="135">
      <c r="A135" s="17" t="s">
        <v>81</v>
      </c>
      <c r="B135" s="17" t="s">
        <v>69</v>
      </c>
      <c r="C135" s="17" t="s">
        <v>64</v>
      </c>
      <c r="D135" s="17" t="s">
        <v>257</v>
      </c>
      <c r="E135" s="17">
        <v>4.106638935824908</v>
      </c>
    </row>
    <row r="136">
      <c r="A136" s="17" t="s">
        <v>81</v>
      </c>
      <c r="B136" s="17" t="s">
        <v>69</v>
      </c>
      <c r="C136" s="17" t="s">
        <v>64</v>
      </c>
      <c r="D136" s="17" t="s">
        <v>258</v>
      </c>
      <c r="E136" s="17">
        <v>2.0058496038209315</v>
      </c>
    </row>
    <row r="137">
      <c r="A137" s="17" t="s">
        <v>81</v>
      </c>
      <c r="B137" s="17" t="s">
        <v>69</v>
      </c>
      <c r="C137" s="17" t="s">
        <v>64</v>
      </c>
      <c r="D137" s="17" t="s">
        <v>259</v>
      </c>
      <c r="E137" s="17">
        <v>5.300019124544733</v>
      </c>
    </row>
    <row r="138">
      <c r="A138" s="17" t="s">
        <v>81</v>
      </c>
      <c r="B138" s="17" t="s">
        <v>69</v>
      </c>
      <c r="C138" s="17" t="s">
        <v>64</v>
      </c>
      <c r="D138" s="17" t="s">
        <v>260</v>
      </c>
      <c r="E138" s="17">
        <v>2.0058496088952467</v>
      </c>
    </row>
    <row r="139">
      <c r="A139" s="17" t="s">
        <v>81</v>
      </c>
      <c r="B139" s="17" t="s">
        <v>69</v>
      </c>
      <c r="C139" s="17" t="s">
        <v>64</v>
      </c>
      <c r="D139" s="17" t="s">
        <v>261</v>
      </c>
      <c r="E139" s="17">
        <v>4.106638935824908</v>
      </c>
    </row>
    <row r="140">
      <c r="A140" s="17" t="s">
        <v>81</v>
      </c>
      <c r="B140" s="17" t="s">
        <v>69</v>
      </c>
      <c r="C140" s="17" t="s">
        <v>64</v>
      </c>
      <c r="D140" s="17" t="s">
        <v>262</v>
      </c>
      <c r="E140" s="17">
        <v>2.1007893320039677</v>
      </c>
    </row>
    <row r="141">
      <c r="A141" s="17" t="s">
        <v>81</v>
      </c>
      <c r="B141" s="17" t="s">
        <v>69</v>
      </c>
      <c r="C141" s="17" t="s">
        <v>64</v>
      </c>
      <c r="D141" s="17" t="s">
        <v>263</v>
      </c>
      <c r="E141" s="17">
        <v>2.100789332003976</v>
      </c>
    </row>
    <row r="142">
      <c r="A142" s="17" t="s">
        <v>81</v>
      </c>
      <c r="B142" s="17" t="s">
        <v>69</v>
      </c>
      <c r="C142" s="17" t="s">
        <v>64</v>
      </c>
      <c r="D142" s="17" t="s">
        <v>264</v>
      </c>
      <c r="E142" s="17">
        <v>4.106680564863368</v>
      </c>
    </row>
    <row r="143">
      <c r="A143" s="17" t="s">
        <v>81</v>
      </c>
      <c r="B143" s="17" t="s">
        <v>69</v>
      </c>
      <c r="C143" s="17" t="s">
        <v>64</v>
      </c>
      <c r="D143" s="17" t="s">
        <v>265</v>
      </c>
      <c r="E143" s="17">
        <v>2.0058912255654766</v>
      </c>
    </row>
    <row r="144">
      <c r="A144" s="17" t="s">
        <v>81</v>
      </c>
      <c r="B144" s="17" t="s">
        <v>69</v>
      </c>
      <c r="C144" s="17" t="s">
        <v>64</v>
      </c>
      <c r="D144" s="17" t="s">
        <v>266</v>
      </c>
      <c r="E144" s="17">
        <v>5.300019124544724</v>
      </c>
    </row>
    <row r="145">
      <c r="A145" s="17" t="s">
        <v>81</v>
      </c>
      <c r="B145" s="17" t="s">
        <v>69</v>
      </c>
      <c r="C145" s="17" t="s">
        <v>64</v>
      </c>
      <c r="D145" s="17" t="s">
        <v>267</v>
      </c>
      <c r="E145" s="17">
        <v>2.0058912255654593</v>
      </c>
    </row>
    <row r="146">
      <c r="A146" s="17" t="s">
        <v>81</v>
      </c>
      <c r="B146" s="17" t="s">
        <v>69</v>
      </c>
      <c r="C146" s="17" t="s">
        <v>64</v>
      </c>
      <c r="D146" s="17" t="s">
        <v>268</v>
      </c>
      <c r="E146" s="17">
        <v>2.1007893392979047</v>
      </c>
    </row>
    <row r="147">
      <c r="A147" s="17" t="s">
        <v>81</v>
      </c>
      <c r="B147" s="17" t="s">
        <v>69</v>
      </c>
      <c r="C147" s="17" t="s">
        <v>64</v>
      </c>
      <c r="D147" s="17" t="s">
        <v>269</v>
      </c>
      <c r="E147" s="17">
        <v>2.1007893392978962</v>
      </c>
    </row>
    <row r="148">
      <c r="A148" s="17" t="s">
        <v>81</v>
      </c>
      <c r="B148" s="17" t="s">
        <v>69</v>
      </c>
      <c r="C148" s="17" t="s">
        <v>64</v>
      </c>
      <c r="D148" s="17" t="s">
        <v>270</v>
      </c>
      <c r="E148" s="17">
        <v>2.05560388569589</v>
      </c>
    </row>
    <row r="149">
      <c r="A149" s="17" t="s">
        <v>81</v>
      </c>
      <c r="B149" s="17" t="s">
        <v>69</v>
      </c>
      <c r="C149" s="17" t="s">
        <v>64</v>
      </c>
      <c r="D149" s="17" t="s">
        <v>271</v>
      </c>
      <c r="E149" s="17">
        <v>2.0058504721860473</v>
      </c>
    </row>
    <row r="150">
      <c r="A150" s="17" t="s">
        <v>81</v>
      </c>
      <c r="B150" s="17" t="s">
        <v>69</v>
      </c>
      <c r="C150" s="17" t="s">
        <v>64</v>
      </c>
      <c r="D150" s="17" t="s">
        <v>272</v>
      </c>
      <c r="E150" s="17">
        <v>5.574940821057129</v>
      </c>
    </row>
    <row r="151">
      <c r="A151" s="17" t="s">
        <v>81</v>
      </c>
      <c r="B151" s="17" t="s">
        <v>69</v>
      </c>
      <c r="C151" s="17" t="s">
        <v>64</v>
      </c>
      <c r="D151" s="17" t="s">
        <v>273</v>
      </c>
      <c r="E151" s="17">
        <v>1.9108504721860686</v>
      </c>
    </row>
    <row r="152">
      <c r="A152" s="17" t="s">
        <v>81</v>
      </c>
      <c r="B152" s="17" t="s">
        <v>69</v>
      </c>
      <c r="C152" s="17" t="s">
        <v>64</v>
      </c>
      <c r="D152" s="17" t="s">
        <v>274</v>
      </c>
      <c r="E152" s="17">
        <v>2.100820981634839</v>
      </c>
    </row>
    <row r="153">
      <c r="A153" s="17" t="s">
        <v>81</v>
      </c>
      <c r="B153" s="17" t="s">
        <v>69</v>
      </c>
      <c r="C153" s="17" t="s">
        <v>64</v>
      </c>
      <c r="D153" s="17" t="s">
        <v>275</v>
      </c>
      <c r="E153" s="17">
        <v>4.106671453820886</v>
      </c>
    </row>
    <row r="154">
      <c r="A154" s="17" t="s">
        <v>81</v>
      </c>
      <c r="B154" s="17" t="s">
        <v>69</v>
      </c>
      <c r="C154" s="17" t="s">
        <v>64</v>
      </c>
      <c r="D154" s="17" t="s">
        <v>276</v>
      </c>
      <c r="E154" s="17">
        <v>1.9088020579117917</v>
      </c>
    </row>
    <row r="155">
      <c r="A155" s="17" t="s">
        <v>81</v>
      </c>
      <c r="B155" s="17" t="s">
        <v>69</v>
      </c>
      <c r="C155" s="17" t="s">
        <v>64</v>
      </c>
      <c r="D155" s="17" t="s">
        <v>277</v>
      </c>
      <c r="E155" s="17">
        <v>2.7359967671082956</v>
      </c>
    </row>
    <row r="156">
      <c r="A156" s="17" t="s">
        <v>81</v>
      </c>
      <c r="B156" s="17" t="s">
        <v>69</v>
      </c>
      <c r="C156" s="17" t="s">
        <v>64</v>
      </c>
      <c r="D156" s="17" t="s">
        <v>278</v>
      </c>
      <c r="E156" s="17">
        <v>2.096847214493146</v>
      </c>
    </row>
    <row r="157">
      <c r="A157" s="17" t="s">
        <v>81</v>
      </c>
      <c r="B157" s="17" t="s">
        <v>69</v>
      </c>
      <c r="C157" s="17" t="s">
        <v>64</v>
      </c>
      <c r="D157" s="17" t="s">
        <v>279</v>
      </c>
      <c r="E157" s="17">
        <v>8.335328788641549</v>
      </c>
    </row>
    <row r="158">
      <c r="A158" s="17" t="s">
        <v>81</v>
      </c>
      <c r="B158" s="17" t="s">
        <v>69</v>
      </c>
      <c r="C158" s="17" t="s">
        <v>64</v>
      </c>
      <c r="D158" s="17" t="s">
        <v>280</v>
      </c>
      <c r="E158" s="17">
        <v>1.657216972066745</v>
      </c>
    </row>
    <row r="159">
      <c r="A159" s="17" t="s">
        <v>81</v>
      </c>
      <c r="B159" s="17" t="s">
        <v>69</v>
      </c>
      <c r="C159" s="17" t="s">
        <v>64</v>
      </c>
      <c r="D159" s="17" t="s">
        <v>281</v>
      </c>
      <c r="E159" s="17">
        <v>1.5746730396547082</v>
      </c>
    </row>
    <row r="160">
      <c r="A160" s="17" t="s">
        <v>81</v>
      </c>
      <c r="B160" s="17" t="s">
        <v>69</v>
      </c>
      <c r="C160" s="17" t="s">
        <v>64</v>
      </c>
      <c r="D160" s="17" t="s">
        <v>282</v>
      </c>
      <c r="E160" s="17">
        <v>3.649528621415444</v>
      </c>
    </row>
    <row r="161">
      <c r="A161" s="17" t="s">
        <v>81</v>
      </c>
      <c r="B161" s="17" t="s">
        <v>69</v>
      </c>
      <c r="C161" s="17" t="s">
        <v>64</v>
      </c>
      <c r="D161" s="17" t="s">
        <v>283</v>
      </c>
      <c r="E161" s="17">
        <v>1.4891767952998671</v>
      </c>
    </row>
    <row r="162">
      <c r="A162" s="17" t="s">
        <v>81</v>
      </c>
      <c r="B162" s="17" t="s">
        <v>69</v>
      </c>
      <c r="C162" s="17" t="s">
        <v>64</v>
      </c>
      <c r="D162" s="17" t="s">
        <v>284</v>
      </c>
      <c r="E162" s="17">
        <v>5.454778424261414</v>
      </c>
    </row>
    <row r="163">
      <c r="A163" s="17" t="s">
        <v>81</v>
      </c>
      <c r="B163" s="17" t="s">
        <v>69</v>
      </c>
      <c r="C163" s="17" t="s">
        <v>64</v>
      </c>
      <c r="D163" s="17" t="s">
        <v>285</v>
      </c>
      <c r="E163" s="17">
        <v>6.453892791679554</v>
      </c>
    </row>
    <row r="164">
      <c r="A164" s="17" t="s">
        <v>81</v>
      </c>
      <c r="B164" s="17" t="s">
        <v>69</v>
      </c>
      <c r="C164" s="17" t="s">
        <v>64</v>
      </c>
      <c r="D164" s="17" t="s">
        <v>286</v>
      </c>
      <c r="E164" s="17">
        <v>5.454778424261414</v>
      </c>
    </row>
    <row r="165">
      <c r="A165" s="17" t="s">
        <v>81</v>
      </c>
      <c r="B165" s="17" t="s">
        <v>69</v>
      </c>
      <c r="C165" s="17" t="s">
        <v>64</v>
      </c>
      <c r="D165" s="17" t="s">
        <v>287</v>
      </c>
      <c r="E165" s="17">
        <v>4.100649272404933</v>
      </c>
    </row>
    <row r="166">
      <c r="A166" s="17" t="s">
        <v>81</v>
      </c>
      <c r="B166" s="17" t="s">
        <v>69</v>
      </c>
      <c r="C166" s="17" t="s">
        <v>64</v>
      </c>
      <c r="D166" s="17" t="s">
        <v>288</v>
      </c>
      <c r="E166" s="17">
        <v>2.646293198027394</v>
      </c>
    </row>
    <row r="167">
      <c r="A167" s="17" t="s">
        <v>81</v>
      </c>
      <c r="B167" s="17" t="s">
        <v>69</v>
      </c>
      <c r="C167" s="17" t="s">
        <v>64</v>
      </c>
      <c r="D167" s="17" t="s">
        <v>289</v>
      </c>
      <c r="E167" s="17">
        <v>2.017053948746106</v>
      </c>
    </row>
    <row r="168">
      <c r="A168" s="17" t="s">
        <v>81</v>
      </c>
      <c r="B168" s="17" t="s">
        <v>69</v>
      </c>
      <c r="C168" s="17" t="s">
        <v>64</v>
      </c>
      <c r="D168" s="17" t="s">
        <v>290</v>
      </c>
      <c r="E168" s="17">
        <v>2.0896175050747803</v>
      </c>
    </row>
    <row r="169">
      <c r="A169" s="17" t="s">
        <v>81</v>
      </c>
      <c r="B169" s="17" t="s">
        <v>69</v>
      </c>
      <c r="C169" s="17" t="s">
        <v>64</v>
      </c>
      <c r="D169" s="17" t="s">
        <v>291</v>
      </c>
      <c r="E169" s="17">
        <v>4.106671453820903</v>
      </c>
    </row>
    <row r="170">
      <c r="A170" s="17" t="s">
        <v>81</v>
      </c>
      <c r="B170" s="17" t="s">
        <v>69</v>
      </c>
      <c r="C170" s="17" t="s">
        <v>64</v>
      </c>
      <c r="D170" s="17" t="s">
        <v>292</v>
      </c>
      <c r="E170" s="17">
        <v>2.100820981634839</v>
      </c>
    </row>
    <row r="171">
      <c r="A171" s="17" t="s">
        <v>81</v>
      </c>
      <c r="B171" s="17" t="s">
        <v>69</v>
      </c>
      <c r="C171" s="17" t="s">
        <v>64</v>
      </c>
      <c r="D171" s="17" t="s">
        <v>293</v>
      </c>
      <c r="E171" s="17">
        <v>0.7176907903463926</v>
      </c>
    </row>
    <row r="172">
      <c r="A172" s="17" t="s">
        <v>81</v>
      </c>
      <c r="B172" s="17" t="s">
        <v>69</v>
      </c>
      <c r="C172" s="17" t="s">
        <v>64</v>
      </c>
      <c r="D172" s="17" t="s">
        <v>294</v>
      </c>
      <c r="E172" s="17">
        <v>10.338928398983313</v>
      </c>
    </row>
    <row r="173">
      <c r="A173" s="17" t="s">
        <v>81</v>
      </c>
      <c r="B173" s="17" t="s">
        <v>69</v>
      </c>
      <c r="C173" s="17" t="s">
        <v>64</v>
      </c>
      <c r="D173" s="17" t="s">
        <v>295</v>
      </c>
      <c r="E173" s="17">
        <v>3.2468839879322093</v>
      </c>
    </row>
    <row r="174">
      <c r="A174" s="17" t="s">
        <v>81</v>
      </c>
      <c r="B174" s="17" t="s">
        <v>69</v>
      </c>
      <c r="C174" s="17" t="s">
        <v>64</v>
      </c>
      <c r="D174" s="17" t="s">
        <v>296</v>
      </c>
      <c r="E174" s="17">
        <v>2.203289375726684</v>
      </c>
    </row>
    <row r="175">
      <c r="A175" s="17" t="s">
        <v>81</v>
      </c>
      <c r="B175" s="17" t="s">
        <v>69</v>
      </c>
      <c r="C175" s="17" t="s">
        <v>64</v>
      </c>
      <c r="D175" s="17" t="s">
        <v>297</v>
      </c>
      <c r="E175" s="17">
        <v>2.6549294030789152</v>
      </c>
    </row>
    <row r="176">
      <c r="A176" s="17" t="s">
        <v>81</v>
      </c>
      <c r="B176" s="17" t="s">
        <v>69</v>
      </c>
      <c r="C176" s="17" t="s">
        <v>64</v>
      </c>
      <c r="D176" s="17" t="s">
        <v>298</v>
      </c>
      <c r="E176" s="17">
        <v>1.0049354922293912</v>
      </c>
    </row>
    <row r="177">
      <c r="A177" s="17" t="s">
        <v>81</v>
      </c>
      <c r="B177" s="17" t="s">
        <v>69</v>
      </c>
      <c r="C177" s="17" t="s">
        <v>64</v>
      </c>
      <c r="D177" s="17" t="s">
        <v>299</v>
      </c>
      <c r="E177" s="17">
        <v>2.0555000243971224</v>
      </c>
    </row>
    <row r="178">
      <c r="A178" s="17" t="s">
        <v>81</v>
      </c>
      <c r="B178" s="17" t="s">
        <v>69</v>
      </c>
      <c r="C178" s="17" t="s">
        <v>64</v>
      </c>
      <c r="D178" s="17" t="s">
        <v>300</v>
      </c>
      <c r="E178" s="17">
        <v>1.7000922038448463</v>
      </c>
    </row>
    <row r="179">
      <c r="A179" s="17" t="s">
        <v>81</v>
      </c>
      <c r="B179" s="17" t="s">
        <v>69</v>
      </c>
      <c r="C179" s="17" t="s">
        <v>64</v>
      </c>
      <c r="D179" s="17" t="s">
        <v>301</v>
      </c>
      <c r="E179" s="17">
        <v>1.2333721038462453</v>
      </c>
    </row>
    <row r="180">
      <c r="A180" s="17" t="s">
        <v>81</v>
      </c>
      <c r="B180" s="17" t="s">
        <v>69</v>
      </c>
      <c r="C180" s="17" t="s">
        <v>64</v>
      </c>
      <c r="D180" s="17" t="s">
        <v>302</v>
      </c>
      <c r="E180" s="17">
        <v>4.106680564863368</v>
      </c>
    </row>
    <row r="181">
      <c r="A181" s="17" t="s">
        <v>81</v>
      </c>
      <c r="B181" s="17" t="s">
        <v>69</v>
      </c>
      <c r="C181" s="17" t="s">
        <v>64</v>
      </c>
      <c r="D181" s="17" t="s">
        <v>303</v>
      </c>
      <c r="E181" s="17">
        <v>3.780895127962711</v>
      </c>
    </row>
    <row r="182">
      <c r="A182" s="17" t="s">
        <v>81</v>
      </c>
      <c r="B182" s="17" t="s">
        <v>69</v>
      </c>
      <c r="C182" s="17" t="s">
        <v>64</v>
      </c>
      <c r="D182" s="17" t="s">
        <v>304</v>
      </c>
      <c r="E182" s="17">
        <v>2.5940688477179417</v>
      </c>
    </row>
    <row r="183">
      <c r="A183" s="17" t="s">
        <v>81</v>
      </c>
      <c r="B183" s="17" t="s">
        <v>69</v>
      </c>
      <c r="C183" s="17" t="s">
        <v>64</v>
      </c>
      <c r="D183" s="17" t="s">
        <v>305</v>
      </c>
      <c r="E183" s="17">
        <v>1.4900000000000122</v>
      </c>
    </row>
    <row r="184">
      <c r="A184" s="17" t="s">
        <v>81</v>
      </c>
      <c r="B184" s="17" t="s">
        <v>69</v>
      </c>
      <c r="C184" s="17" t="s">
        <v>64</v>
      </c>
      <c r="D184" s="17" t="s">
        <v>306</v>
      </c>
      <c r="E184" s="17">
        <v>3.432499999999999</v>
      </c>
    </row>
    <row r="185">
      <c r="A185" s="17" t="s">
        <v>81</v>
      </c>
      <c r="B185" s="17" t="s">
        <v>69</v>
      </c>
      <c r="C185" s="17" t="s">
        <v>64</v>
      </c>
      <c r="D185" s="17" t="s">
        <v>307</v>
      </c>
      <c r="E185" s="17">
        <v>1.530000000000016</v>
      </c>
    </row>
    <row r="186">
      <c r="A186" s="17" t="s">
        <v>81</v>
      </c>
      <c r="B186" s="17" t="s">
        <v>69</v>
      </c>
      <c r="C186" s="17" t="s">
        <v>64</v>
      </c>
      <c r="D186" s="17" t="s">
        <v>308</v>
      </c>
      <c r="E186" s="17">
        <v>3.379999999999994</v>
      </c>
    </row>
    <row r="187">
      <c r="A187" s="17" t="s">
        <v>81</v>
      </c>
      <c r="B187" s="17" t="s">
        <v>69</v>
      </c>
      <c r="C187" s="17" t="s">
        <v>64</v>
      </c>
      <c r="D187" s="17" t="s">
        <v>309</v>
      </c>
      <c r="E187" s="17">
        <v>3.4199999999999937</v>
      </c>
    </row>
    <row r="188">
      <c r="A188" s="17" t="s">
        <v>81</v>
      </c>
      <c r="B188" s="17" t="s">
        <v>69</v>
      </c>
      <c r="C188" s="17" t="s">
        <v>64</v>
      </c>
      <c r="D188" s="17" t="s">
        <v>310</v>
      </c>
      <c r="E188" s="17">
        <v>1.5700000000000243</v>
      </c>
    </row>
    <row r="189">
      <c r="A189" s="17" t="s">
        <v>81</v>
      </c>
      <c r="B189" s="17" t="s">
        <v>69</v>
      </c>
      <c r="C189" s="17" t="s">
        <v>64</v>
      </c>
      <c r="D189" s="17" t="s">
        <v>311</v>
      </c>
      <c r="E189" s="17">
        <v>1.5700000000000243</v>
      </c>
    </row>
    <row r="190">
      <c r="A190" s="17" t="s">
        <v>81</v>
      </c>
      <c r="B190" s="17" t="s">
        <v>69</v>
      </c>
      <c r="C190" s="17" t="s">
        <v>64</v>
      </c>
      <c r="D190" s="17" t="s">
        <v>312</v>
      </c>
      <c r="E190" s="17">
        <v>3.4199999999999937</v>
      </c>
    </row>
    <row r="191">
      <c r="A191" s="17" t="s">
        <v>81</v>
      </c>
      <c r="B191" s="17" t="s">
        <v>69</v>
      </c>
      <c r="C191" s="17" t="s">
        <v>64</v>
      </c>
      <c r="D191" s="17" t="s">
        <v>313</v>
      </c>
      <c r="E191" s="17">
        <v>0.714791219012618</v>
      </c>
    </row>
    <row r="192">
      <c r="A192" s="17" t="s">
        <v>81</v>
      </c>
      <c r="B192" s="17" t="s">
        <v>69</v>
      </c>
      <c r="C192" s="17" t="s">
        <v>64</v>
      </c>
      <c r="D192" s="17" t="s">
        <v>314</v>
      </c>
      <c r="E192" s="17">
        <v>3.780895127962711</v>
      </c>
    </row>
    <row r="193">
      <c r="A193" s="17" t="s">
        <v>81</v>
      </c>
      <c r="B193" s="17" t="s">
        <v>69</v>
      </c>
      <c r="C193" s="17" t="s">
        <v>64</v>
      </c>
      <c r="D193" s="17" t="s">
        <v>315</v>
      </c>
      <c r="E193" s="17">
        <v>6.1747924176582005</v>
      </c>
    </row>
    <row r="194">
      <c r="A194" s="17" t="s">
        <v>81</v>
      </c>
      <c r="B194" s="17" t="s">
        <v>69</v>
      </c>
      <c r="C194" s="17" t="s">
        <v>64</v>
      </c>
      <c r="D194" s="17" t="s">
        <v>316</v>
      </c>
      <c r="E194" s="17">
        <v>3.6100011986454095</v>
      </c>
    </row>
    <row r="195">
      <c r="A195" s="17" t="s">
        <v>81</v>
      </c>
      <c r="B195" s="17" t="s">
        <v>69</v>
      </c>
      <c r="C195" s="17" t="s">
        <v>64</v>
      </c>
      <c r="D195" s="17" t="s">
        <v>317</v>
      </c>
      <c r="E195" s="17">
        <v>3.515001198645574</v>
      </c>
    </row>
    <row r="196">
      <c r="A196" s="17" t="s">
        <v>81</v>
      </c>
      <c r="B196" s="17" t="s">
        <v>69</v>
      </c>
      <c r="C196" s="17" t="s">
        <v>64</v>
      </c>
      <c r="D196" s="17" t="s">
        <v>318</v>
      </c>
      <c r="E196" s="17">
        <v>2.112081422873384</v>
      </c>
    </row>
    <row r="197">
      <c r="A197" s="17" t="s">
        <v>81</v>
      </c>
      <c r="B197" s="17" t="s">
        <v>69</v>
      </c>
      <c r="C197" s="17" t="s">
        <v>64</v>
      </c>
      <c r="D197" s="17" t="s">
        <v>319</v>
      </c>
      <c r="E197" s="17">
        <v>7.512692839017388</v>
      </c>
    </row>
    <row r="198">
      <c r="A198" s="17" t="s">
        <v>81</v>
      </c>
      <c r="B198" s="17" t="s">
        <v>69</v>
      </c>
      <c r="C198" s="17" t="s">
        <v>64</v>
      </c>
      <c r="D198" s="17" t="s">
        <v>320</v>
      </c>
      <c r="E198" s="17">
        <v>1.9772190740108921</v>
      </c>
    </row>
    <row r="199">
      <c r="A199" s="17" t="s">
        <v>81</v>
      </c>
      <c r="B199" s="17" t="s">
        <v>69</v>
      </c>
      <c r="C199" s="17" t="s">
        <v>64</v>
      </c>
      <c r="D199" s="17" t="s">
        <v>321</v>
      </c>
      <c r="E199" s="17">
        <v>1.7999967624639788</v>
      </c>
    </row>
    <row r="200">
      <c r="A200" s="17" t="s">
        <v>81</v>
      </c>
      <c r="B200" s="17" t="s">
        <v>69</v>
      </c>
      <c r="C200" s="17" t="s">
        <v>64</v>
      </c>
      <c r="D200" s="17" t="s">
        <v>322</v>
      </c>
      <c r="E200" s="17">
        <v>1.6099967624639786</v>
      </c>
    </row>
    <row r="201">
      <c r="A201" s="17" t="s">
        <v>81</v>
      </c>
      <c r="B201" s="17" t="s">
        <v>69</v>
      </c>
      <c r="C201" s="17" t="s">
        <v>64</v>
      </c>
      <c r="D201" s="17" t="s">
        <v>323</v>
      </c>
      <c r="E201" s="17">
        <v>0.4100000975999946</v>
      </c>
    </row>
    <row r="202">
      <c r="A202" s="17" t="s">
        <v>81</v>
      </c>
      <c r="B202" s="17" t="s">
        <v>69</v>
      </c>
      <c r="C202" s="17" t="s">
        <v>64</v>
      </c>
      <c r="D202" s="17" t="s">
        <v>324</v>
      </c>
      <c r="E202" s="17">
        <v>1.6000921939529904</v>
      </c>
    </row>
    <row r="203">
      <c r="A203" s="17" t="s">
        <v>81</v>
      </c>
      <c r="B203" s="17" t="s">
        <v>69</v>
      </c>
      <c r="C203" s="17" t="s">
        <v>64</v>
      </c>
      <c r="D203" s="17" t="s">
        <v>325</v>
      </c>
      <c r="E203" s="17">
        <v>1.5397575620092459</v>
      </c>
    </row>
    <row r="204">
      <c r="A204" s="17" t="s">
        <v>81</v>
      </c>
      <c r="B204" s="17" t="s">
        <v>69</v>
      </c>
      <c r="C204" s="17" t="s">
        <v>64</v>
      </c>
      <c r="D204" s="17" t="s">
        <v>326</v>
      </c>
      <c r="E204" s="17">
        <v>0.6789725614278037</v>
      </c>
    </row>
    <row r="205">
      <c r="A205" s="17" t="s">
        <v>81</v>
      </c>
      <c r="B205" s="17" t="s">
        <v>69</v>
      </c>
      <c r="C205" s="17" t="s">
        <v>64</v>
      </c>
      <c r="D205" s="17" t="s">
        <v>327</v>
      </c>
      <c r="E205" s="17">
        <v>1.318721760337335</v>
      </c>
    </row>
    <row r="206">
      <c r="A206" s="17" t="s">
        <v>81</v>
      </c>
      <c r="B206" s="17" t="s">
        <v>69</v>
      </c>
      <c r="C206" s="17" t="s">
        <v>64</v>
      </c>
      <c r="D206" s="17" t="s">
        <v>328</v>
      </c>
      <c r="E206" s="17">
        <v>0.43153076802373475</v>
      </c>
    </row>
    <row r="207">
      <c r="A207" s="17" t="s">
        <v>81</v>
      </c>
      <c r="B207" s="17" t="s">
        <v>69</v>
      </c>
      <c r="C207" s="17" t="s">
        <v>64</v>
      </c>
      <c r="D207" s="17" t="s">
        <v>329</v>
      </c>
      <c r="E207" s="17">
        <v>2.260140445463677</v>
      </c>
    </row>
    <row r="208">
      <c r="A208" s="17" t="s">
        <v>81</v>
      </c>
      <c r="B208" s="17" t="s">
        <v>69</v>
      </c>
      <c r="C208" s="17" t="s">
        <v>64</v>
      </c>
      <c r="D208" s="17" t="s">
        <v>330</v>
      </c>
      <c r="E208" s="17">
        <v>1.144901817944507</v>
      </c>
    </row>
    <row r="209">
      <c r="A209" s="17" t="s">
        <v>81</v>
      </c>
      <c r="B209" s="17" t="s">
        <v>69</v>
      </c>
      <c r="C209" s="17" t="s">
        <v>64</v>
      </c>
      <c r="D209" s="17" t="s">
        <v>331</v>
      </c>
      <c r="E209" s="17">
        <v>0.4794962628083259</v>
      </c>
    </row>
    <row r="210">
      <c r="A210" s="17" t="s">
        <v>81</v>
      </c>
      <c r="B210" s="17" t="s">
        <v>69</v>
      </c>
      <c r="C210" s="17" t="s">
        <v>64</v>
      </c>
      <c r="D210" s="17" t="s">
        <v>332</v>
      </c>
      <c r="E210" s="17">
        <v>3.5656868231605263</v>
      </c>
    </row>
    <row r="211">
      <c r="A211" s="17" t="s">
        <v>81</v>
      </c>
      <c r="B211" s="17" t="s">
        <v>69</v>
      </c>
      <c r="C211" s="17" t="s">
        <v>64</v>
      </c>
      <c r="D211" s="17" t="s">
        <v>333</v>
      </c>
      <c r="E211" s="17">
        <v>2.056453737442145</v>
      </c>
    </row>
    <row r="212">
      <c r="A212" s="17" t="s">
        <v>81</v>
      </c>
      <c r="B212" s="17" t="s">
        <v>69</v>
      </c>
      <c r="C212" s="17" t="s">
        <v>64</v>
      </c>
      <c r="D212" s="17" t="s">
        <v>334</v>
      </c>
      <c r="E212" s="17">
        <v>0.6906908147463968</v>
      </c>
    </row>
    <row r="213">
      <c r="A213" s="17" t="s">
        <v>81</v>
      </c>
      <c r="B213" s="17" t="s">
        <v>69</v>
      </c>
      <c r="C213" s="17" t="s">
        <v>64</v>
      </c>
      <c r="D213" s="17" t="s">
        <v>335</v>
      </c>
      <c r="E213" s="17">
        <v>4.135189841752265</v>
      </c>
    </row>
    <row r="214">
      <c r="A214" s="17" t="s">
        <v>81</v>
      </c>
      <c r="B214" s="17" t="s">
        <v>69</v>
      </c>
      <c r="C214" s="17" t="s">
        <v>64</v>
      </c>
      <c r="D214" s="17" t="s">
        <v>336</v>
      </c>
      <c r="E214" s="17">
        <v>3.3599999999999985</v>
      </c>
    </row>
    <row r="215">
      <c r="A215" s="17" t="s">
        <v>81</v>
      </c>
      <c r="B215" s="17" t="s">
        <v>69</v>
      </c>
      <c r="C215" s="17" t="s">
        <v>64</v>
      </c>
      <c r="D215" s="17" t="s">
        <v>337</v>
      </c>
      <c r="E215" s="17">
        <v>2.1120814228974756</v>
      </c>
    </row>
    <row r="216">
      <c r="A216" s="17" t="s">
        <v>81</v>
      </c>
      <c r="B216" s="17" t="s">
        <v>69</v>
      </c>
      <c r="C216" s="17" t="s">
        <v>64</v>
      </c>
      <c r="D216" s="17" t="s">
        <v>338</v>
      </c>
      <c r="E216" s="17">
        <v>3.444566199239123</v>
      </c>
    </row>
    <row r="217">
      <c r="A217" s="17" t="s">
        <v>81</v>
      </c>
      <c r="B217" s="17" t="s">
        <v>69</v>
      </c>
      <c r="C217" s="17" t="s">
        <v>64</v>
      </c>
      <c r="D217" s="17" t="s">
        <v>339</v>
      </c>
      <c r="E217" s="17">
        <v>2.589558958389348</v>
      </c>
    </row>
    <row r="218">
      <c r="A218" s="17" t="s">
        <v>81</v>
      </c>
      <c r="B218" s="17" t="s">
        <v>69</v>
      </c>
      <c r="C218" s="17" t="s">
        <v>64</v>
      </c>
      <c r="D218" s="17" t="s">
        <v>340</v>
      </c>
      <c r="E218" s="17">
        <v>2.2289257554435213</v>
      </c>
    </row>
    <row r="219">
      <c r="A219" s="17" t="s">
        <v>81</v>
      </c>
      <c r="B219" s="17" t="s">
        <v>69</v>
      </c>
      <c r="C219" s="17" t="s">
        <v>64</v>
      </c>
      <c r="D219" s="17" t="s">
        <v>341</v>
      </c>
      <c r="E219" s="17">
        <v>10.941143879586615</v>
      </c>
    </row>
    <row r="220">
      <c r="A220" s="17" t="s">
        <v>81</v>
      </c>
      <c r="B220" s="17" t="s">
        <v>69</v>
      </c>
      <c r="C220" s="17" t="s">
        <v>64</v>
      </c>
      <c r="D220" s="17" t="s">
        <v>342</v>
      </c>
      <c r="E220" s="17">
        <v>0.34439239896023405</v>
      </c>
    </row>
    <row r="221">
      <c r="A221" s="17" t="s">
        <v>81</v>
      </c>
      <c r="B221" s="17" t="s">
        <v>69</v>
      </c>
      <c r="C221" s="17" t="s">
        <v>64</v>
      </c>
      <c r="D221" s="17" t="s">
        <v>343</v>
      </c>
      <c r="E221" s="17">
        <v>4.202311156379114</v>
      </c>
    </row>
    <row r="222">
      <c r="A222" s="17" t="s">
        <v>81</v>
      </c>
      <c r="B222" s="17" t="s">
        <v>69</v>
      </c>
      <c r="C222" s="17" t="s">
        <v>64</v>
      </c>
      <c r="D222" s="17" t="s">
        <v>344</v>
      </c>
      <c r="E222" s="17">
        <v>5.090658287060227</v>
      </c>
    </row>
    <row r="223">
      <c r="A223" s="17" t="s">
        <v>81</v>
      </c>
      <c r="B223" s="17" t="s">
        <v>69</v>
      </c>
      <c r="C223" s="17" t="s">
        <v>64</v>
      </c>
      <c r="D223" s="17" t="s">
        <v>345</v>
      </c>
      <c r="E223" s="17">
        <v>2.8706048216305597</v>
      </c>
    </row>
    <row r="224">
      <c r="A224" s="17" t="s">
        <v>81</v>
      </c>
      <c r="B224" s="17" t="s">
        <v>69</v>
      </c>
      <c r="C224" s="17" t="s">
        <v>64</v>
      </c>
      <c r="D224" s="17" t="s">
        <v>346</v>
      </c>
      <c r="E224" s="17">
        <v>5.090658287060235</v>
      </c>
    </row>
    <row r="225">
      <c r="A225" s="17" t="s">
        <v>81</v>
      </c>
      <c r="B225" s="17" t="s">
        <v>69</v>
      </c>
      <c r="C225" s="17" t="s">
        <v>64</v>
      </c>
      <c r="D225" s="17" t="s">
        <v>347</v>
      </c>
      <c r="E225" s="17">
        <v>4.058227901576932</v>
      </c>
    </row>
    <row r="226">
      <c r="A226" s="17" t="s">
        <v>81</v>
      </c>
      <c r="B226" s="17" t="s">
        <v>69</v>
      </c>
      <c r="C226" s="17" t="s">
        <v>64</v>
      </c>
      <c r="D226" s="17" t="s">
        <v>348</v>
      </c>
      <c r="E226" s="17">
        <v>7.254089535935498</v>
      </c>
    </row>
    <row r="227">
      <c r="A227" s="17" t="s">
        <v>81</v>
      </c>
      <c r="B227" s="17" t="s">
        <v>69</v>
      </c>
      <c r="C227" s="17" t="s">
        <v>64</v>
      </c>
      <c r="D227" s="17" t="s">
        <v>349</v>
      </c>
      <c r="E227" s="17">
        <v>2.6102025347546673</v>
      </c>
    </row>
    <row r="228">
      <c r="A228" s="17" t="s">
        <v>81</v>
      </c>
      <c r="B228" s="17" t="s">
        <v>69</v>
      </c>
      <c r="C228" s="17" t="s">
        <v>64</v>
      </c>
      <c r="D228" s="17" t="s">
        <v>350</v>
      </c>
      <c r="E228" s="17">
        <v>2.1120814228733753</v>
      </c>
    </row>
    <row r="229">
      <c r="A229" s="17" t="s">
        <v>81</v>
      </c>
      <c r="B229" s="17" t="s">
        <v>69</v>
      </c>
      <c r="C229" s="17" t="s">
        <v>64</v>
      </c>
      <c r="D229" s="17" t="s">
        <v>351</v>
      </c>
      <c r="E229" s="17">
        <v>3.0607059289832597</v>
      </c>
    </row>
    <row r="230">
      <c r="A230" s="17" t="s">
        <v>81</v>
      </c>
      <c r="B230" s="17" t="s">
        <v>69</v>
      </c>
      <c r="C230" s="17" t="s">
        <v>64</v>
      </c>
      <c r="D230" s="17" t="s">
        <v>352</v>
      </c>
      <c r="E230" s="17">
        <v>6.079857442651649</v>
      </c>
    </row>
    <row r="231">
      <c r="A231" s="17" t="s">
        <v>81</v>
      </c>
      <c r="B231" s="17" t="s">
        <v>69</v>
      </c>
      <c r="C231" s="17" t="s">
        <v>64</v>
      </c>
      <c r="D231" s="17" t="s">
        <v>353</v>
      </c>
      <c r="E231" s="17">
        <v>6.079857442651649</v>
      </c>
    </row>
    <row r="232">
      <c r="A232" s="17" t="s">
        <v>81</v>
      </c>
      <c r="B232" s="17" t="s">
        <v>69</v>
      </c>
      <c r="C232" s="17" t="s">
        <v>64</v>
      </c>
      <c r="D232" s="17" t="s">
        <v>354</v>
      </c>
      <c r="E232" s="17">
        <v>10.57339876800067</v>
      </c>
    </row>
    <row r="233">
      <c r="A233" s="17" t="s">
        <v>81</v>
      </c>
      <c r="B233" s="17" t="s">
        <v>69</v>
      </c>
      <c r="C233" s="17" t="s">
        <v>64</v>
      </c>
      <c r="D233" s="17" t="s">
        <v>355</v>
      </c>
      <c r="E233" s="17">
        <v>4.135124816758725</v>
      </c>
    </row>
    <row r="234">
      <c r="A234" s="17" t="s">
        <v>81</v>
      </c>
      <c r="B234" s="17" t="s">
        <v>69</v>
      </c>
      <c r="C234" s="17" t="s">
        <v>64</v>
      </c>
      <c r="D234" s="17" t="s">
        <v>356</v>
      </c>
      <c r="E234" s="17">
        <v>1.7547219808669081</v>
      </c>
    </row>
    <row r="235">
      <c r="A235" s="17" t="s">
        <v>81</v>
      </c>
      <c r="B235" s="17" t="s">
        <v>69</v>
      </c>
      <c r="C235" s="17" t="s">
        <v>64</v>
      </c>
      <c r="D235" s="17" t="s">
        <v>357</v>
      </c>
      <c r="E235" s="17">
        <v>4.554854681120041</v>
      </c>
    </row>
    <row r="236">
      <c r="A236" s="17" t="s">
        <v>81</v>
      </c>
      <c r="B236" s="17" t="s">
        <v>69</v>
      </c>
      <c r="C236" s="17" t="s">
        <v>64</v>
      </c>
      <c r="D236" s="17" t="s">
        <v>358</v>
      </c>
      <c r="E236" s="17">
        <v>1.564721980866895</v>
      </c>
    </row>
    <row r="237">
      <c r="A237" s="17" t="s">
        <v>81</v>
      </c>
      <c r="B237" s="17" t="s">
        <v>69</v>
      </c>
      <c r="C237" s="17" t="s">
        <v>64</v>
      </c>
      <c r="D237" s="17" t="s">
        <v>359</v>
      </c>
      <c r="E237" s="17">
        <v>0.5314000852000079</v>
      </c>
    </row>
    <row r="238">
      <c r="A238" s="17" t="s">
        <v>81</v>
      </c>
      <c r="B238" s="17" t="s">
        <v>69</v>
      </c>
      <c r="C238" s="17" t="s">
        <v>64</v>
      </c>
      <c r="D238" s="17" t="s">
        <v>360</v>
      </c>
      <c r="E238" s="17">
        <v>0.0825001583999917</v>
      </c>
    </row>
    <row r="239">
      <c r="A239" s="17" t="s">
        <v>81</v>
      </c>
      <c r="B239" s="17" t="s">
        <v>69</v>
      </c>
      <c r="C239" s="17" t="s">
        <v>64</v>
      </c>
      <c r="D239" s="17" t="s">
        <v>361</v>
      </c>
      <c r="E239" s="17">
        <v>1.7999967782582889</v>
      </c>
    </row>
    <row r="240">
      <c r="A240" s="17" t="s">
        <v>81</v>
      </c>
      <c r="B240" s="17" t="s">
        <v>69</v>
      </c>
      <c r="C240" s="17" t="s">
        <v>64</v>
      </c>
      <c r="D240" s="17" t="s">
        <v>362</v>
      </c>
      <c r="E240" s="17">
        <v>3.2618417137935456</v>
      </c>
    </row>
    <row r="241">
      <c r="A241" s="17" t="s">
        <v>81</v>
      </c>
      <c r="B241" s="17" t="s">
        <v>69</v>
      </c>
      <c r="C241" s="17" t="s">
        <v>64</v>
      </c>
      <c r="D241" s="17" t="s">
        <v>363</v>
      </c>
      <c r="E241" s="17">
        <v>2.7521620012632675</v>
      </c>
    </row>
    <row r="242">
      <c r="A242" s="17" t="s">
        <v>81</v>
      </c>
      <c r="B242" s="17" t="s">
        <v>69</v>
      </c>
      <c r="C242" s="17" t="s">
        <v>64</v>
      </c>
      <c r="D242" s="17" t="s">
        <v>364</v>
      </c>
      <c r="E242" s="17">
        <v>2.340076020913038</v>
      </c>
    </row>
    <row r="243">
      <c r="A243" s="17" t="s">
        <v>81</v>
      </c>
      <c r="B243" s="17" t="s">
        <v>69</v>
      </c>
      <c r="C243" s="17" t="s">
        <v>64</v>
      </c>
      <c r="D243" s="17" t="s">
        <v>365</v>
      </c>
      <c r="E243" s="17">
        <v>2.79791469094293</v>
      </c>
    </row>
    <row r="244">
      <c r="A244" s="17" t="s">
        <v>81</v>
      </c>
      <c r="B244" s="17" t="s">
        <v>69</v>
      </c>
      <c r="C244" s="17" t="s">
        <v>64</v>
      </c>
      <c r="D244" s="17" t="s">
        <v>366</v>
      </c>
      <c r="E244" s="17">
        <v>1.470478506446403</v>
      </c>
    </row>
    <row r="245">
      <c r="A245" s="17" t="s">
        <v>81</v>
      </c>
      <c r="B245" s="17" t="s">
        <v>69</v>
      </c>
      <c r="C245" s="17" t="s">
        <v>64</v>
      </c>
      <c r="D245" s="17" t="s">
        <v>367</v>
      </c>
      <c r="E245" s="17">
        <v>1.6491448488638656</v>
      </c>
    </row>
    <row r="246">
      <c r="A246" s="17" t="s">
        <v>81</v>
      </c>
      <c r="B246" s="17" t="s">
        <v>69</v>
      </c>
      <c r="C246" s="17" t="s">
        <v>64</v>
      </c>
      <c r="D246" s="17" t="s">
        <v>368</v>
      </c>
      <c r="E246" s="17">
        <v>1.8499999999999996</v>
      </c>
    </row>
    <row r="247">
      <c r="A247" s="17" t="s">
        <v>81</v>
      </c>
      <c r="B247" s="17" t="s">
        <v>69</v>
      </c>
      <c r="C247" s="17" t="s">
        <v>64</v>
      </c>
      <c r="D247" s="17" t="s">
        <v>369</v>
      </c>
      <c r="E247" s="17">
        <v>5.097137047545171</v>
      </c>
    </row>
    <row r="248">
      <c r="A248" s="17" t="s">
        <v>81</v>
      </c>
      <c r="B248" s="17" t="s">
        <v>69</v>
      </c>
      <c r="C248" s="17" t="s">
        <v>64</v>
      </c>
      <c r="D248" s="17" t="s">
        <v>370</v>
      </c>
      <c r="E248" s="17">
        <v>4.106639799115674</v>
      </c>
    </row>
    <row r="249">
      <c r="A249" s="17" t="s">
        <v>81</v>
      </c>
      <c r="B249" s="17" t="s">
        <v>69</v>
      </c>
      <c r="C249" s="17" t="s">
        <v>64</v>
      </c>
      <c r="D249" s="17" t="s">
        <v>371</v>
      </c>
      <c r="E249" s="17">
        <v>15.36008111715413</v>
      </c>
    </row>
    <row r="250">
      <c r="A250" s="17" t="s">
        <v>81</v>
      </c>
      <c r="B250" s="17" t="s">
        <v>69</v>
      </c>
      <c r="C250" s="17" t="s">
        <v>64</v>
      </c>
      <c r="D250" s="17" t="s">
        <v>372</v>
      </c>
      <c r="E250" s="17">
        <v>23.570866352729364</v>
      </c>
    </row>
    <row r="251">
      <c r="A251" s="17" t="s">
        <v>81</v>
      </c>
      <c r="B251" s="17" t="s">
        <v>69</v>
      </c>
      <c r="C251" s="17" t="s">
        <v>64</v>
      </c>
      <c r="D251" s="17" t="s">
        <v>373</v>
      </c>
      <c r="E251" s="17">
        <v>4.106680646057825</v>
      </c>
    </row>
    <row r="252">
      <c r="A252" s="17" t="s">
        <v>81</v>
      </c>
      <c r="B252" s="17" t="s">
        <v>69</v>
      </c>
      <c r="C252" s="17" t="s">
        <v>64</v>
      </c>
      <c r="D252" s="17" t="s">
        <v>374</v>
      </c>
      <c r="E252" s="17">
        <v>15.207040277275611</v>
      </c>
    </row>
    <row r="253">
      <c r="A253" s="17" t="s">
        <v>81</v>
      </c>
      <c r="B253" s="17" t="s">
        <v>69</v>
      </c>
      <c r="C253" s="17" t="s">
        <v>64</v>
      </c>
      <c r="D253" s="17" t="s">
        <v>375</v>
      </c>
      <c r="E253" s="17">
        <v>13.142537477371308</v>
      </c>
    </row>
    <row r="254">
      <c r="A254" s="17" t="s">
        <v>81</v>
      </c>
      <c r="B254" s="17" t="s">
        <v>69</v>
      </c>
      <c r="C254" s="17" t="s">
        <v>64</v>
      </c>
      <c r="D254" s="17" t="s">
        <v>376</v>
      </c>
      <c r="E254" s="17">
        <v>9.625100803061075</v>
      </c>
    </row>
    <row r="255">
      <c r="A255" s="17" t="s">
        <v>81</v>
      </c>
      <c r="B255" s="17" t="s">
        <v>69</v>
      </c>
      <c r="C255" s="17" t="s">
        <v>64</v>
      </c>
      <c r="D255" s="17" t="s">
        <v>377</v>
      </c>
      <c r="E255" s="17">
        <v>6.231012253431849</v>
      </c>
    </row>
    <row r="256">
      <c r="A256" s="17" t="s">
        <v>81</v>
      </c>
      <c r="B256" s="17" t="s">
        <v>69</v>
      </c>
      <c r="C256" s="17" t="s">
        <v>64</v>
      </c>
      <c r="D256" s="17" t="s">
        <v>378</v>
      </c>
      <c r="E256" s="17">
        <v>2.005891306759928</v>
      </c>
    </row>
    <row r="257">
      <c r="A257" s="17" t="s">
        <v>81</v>
      </c>
      <c r="B257" s="17" t="s">
        <v>69</v>
      </c>
      <c r="C257" s="17" t="s">
        <v>64</v>
      </c>
      <c r="D257" s="17" t="s">
        <v>379</v>
      </c>
      <c r="E257" s="17">
        <v>5.300019124544724</v>
      </c>
    </row>
    <row r="258">
      <c r="A258" s="17" t="s">
        <v>81</v>
      </c>
      <c r="B258" s="17" t="s">
        <v>69</v>
      </c>
      <c r="C258" s="17" t="s">
        <v>64</v>
      </c>
      <c r="D258" s="17" t="s">
        <v>380</v>
      </c>
      <c r="E258" s="17">
        <v>2.00589130675992</v>
      </c>
    </row>
    <row r="259">
      <c r="A259" s="17" t="s">
        <v>81</v>
      </c>
      <c r="B259" s="17" t="s">
        <v>69</v>
      </c>
      <c r="C259" s="17" t="s">
        <v>64</v>
      </c>
      <c r="D259" s="17" t="s">
        <v>381</v>
      </c>
      <c r="E259" s="17">
        <v>2.1007893392978962</v>
      </c>
    </row>
    <row r="260">
      <c r="A260" s="17" t="s">
        <v>81</v>
      </c>
      <c r="B260" s="17" t="s">
        <v>69</v>
      </c>
      <c r="C260" s="17" t="s">
        <v>64</v>
      </c>
      <c r="D260" s="17" t="s">
        <v>382</v>
      </c>
      <c r="E260" s="17">
        <v>4.1066806460578205</v>
      </c>
    </row>
    <row r="261">
      <c r="A261" s="17" t="s">
        <v>81</v>
      </c>
      <c r="B261" s="17" t="s">
        <v>69</v>
      </c>
      <c r="C261" s="17" t="s">
        <v>64</v>
      </c>
      <c r="D261" s="17" t="s">
        <v>383</v>
      </c>
      <c r="E261" s="17">
        <v>2.1007893392979047</v>
      </c>
    </row>
    <row r="262">
      <c r="A262" s="17" t="s">
        <v>81</v>
      </c>
      <c r="B262" s="17" t="s">
        <v>69</v>
      </c>
      <c r="C262" s="17" t="s">
        <v>64</v>
      </c>
      <c r="D262" s="17" t="s">
        <v>384</v>
      </c>
      <c r="E262" s="17">
        <v>4.1066806460578205</v>
      </c>
    </row>
    <row r="263">
      <c r="A263" s="17" t="s">
        <v>81</v>
      </c>
      <c r="B263" s="17" t="s">
        <v>69</v>
      </c>
      <c r="C263" s="17" t="s">
        <v>64</v>
      </c>
      <c r="D263" s="17" t="s">
        <v>385</v>
      </c>
      <c r="E263" s="17">
        <v>2.1009777168116615</v>
      </c>
    </row>
    <row r="264">
      <c r="A264" s="17" t="s">
        <v>81</v>
      </c>
      <c r="B264" s="17" t="s">
        <v>69</v>
      </c>
      <c r="C264" s="17" t="s">
        <v>64</v>
      </c>
      <c r="D264" s="17" t="s">
        <v>386</v>
      </c>
      <c r="E264" s="17">
        <v>1.6496368964979866</v>
      </c>
    </row>
    <row r="265">
      <c r="A265" s="17" t="s">
        <v>81</v>
      </c>
      <c r="B265" s="17" t="s">
        <v>69</v>
      </c>
      <c r="C265" s="17" t="s">
        <v>64</v>
      </c>
      <c r="D265" s="17" t="s">
        <v>387</v>
      </c>
      <c r="E265" s="17">
        <v>4.1066806460578205</v>
      </c>
    </row>
    <row r="266">
      <c r="A266" s="17" t="s">
        <v>81</v>
      </c>
      <c r="B266" s="17" t="s">
        <v>69</v>
      </c>
      <c r="C266" s="17" t="s">
        <v>64</v>
      </c>
      <c r="D266" s="17" t="s">
        <v>388</v>
      </c>
      <c r="E266" s="17">
        <v>2.110619578428933</v>
      </c>
    </row>
    <row r="267">
      <c r="A267" s="17" t="s">
        <v>81</v>
      </c>
      <c r="B267" s="17" t="s">
        <v>69</v>
      </c>
      <c r="C267" s="17" t="s">
        <v>64</v>
      </c>
      <c r="D267" s="17" t="s">
        <v>389</v>
      </c>
      <c r="E267" s="17">
        <v>1.747229512667155</v>
      </c>
    </row>
    <row r="268">
      <c r="A268" s="17" t="s">
        <v>81</v>
      </c>
      <c r="B268" s="17" t="s">
        <v>69</v>
      </c>
      <c r="C268" s="17" t="s">
        <v>64</v>
      </c>
      <c r="D268" s="17" t="s">
        <v>390</v>
      </c>
      <c r="E268" s="17">
        <v>2.2032893757266883</v>
      </c>
    </row>
    <row r="269">
      <c r="A269" s="17" t="s">
        <v>81</v>
      </c>
      <c r="B269" s="17" t="s">
        <v>69</v>
      </c>
      <c r="C269" s="17" t="s">
        <v>64</v>
      </c>
      <c r="D269" s="17" t="s">
        <v>391</v>
      </c>
      <c r="E269" s="17">
        <v>4.111639852359066</v>
      </c>
    </row>
    <row r="270">
      <c r="A270" s="17" t="s">
        <v>81</v>
      </c>
      <c r="B270" s="17" t="s">
        <v>69</v>
      </c>
      <c r="C270" s="17" t="s">
        <v>64</v>
      </c>
      <c r="D270" s="17" t="s">
        <v>392</v>
      </c>
      <c r="E270" s="17">
        <v>1.6499936836587985</v>
      </c>
    </row>
    <row r="271">
      <c r="A271" s="17" t="s">
        <v>81</v>
      </c>
      <c r="B271" s="17" t="s">
        <v>69</v>
      </c>
      <c r="C271" s="17" t="s">
        <v>64</v>
      </c>
      <c r="D271" s="17" t="s">
        <v>393</v>
      </c>
      <c r="E271" s="17">
        <v>2.105743017467718</v>
      </c>
    </row>
    <row r="272">
      <c r="A272" s="17" t="s">
        <v>81</v>
      </c>
      <c r="B272" s="17" t="s">
        <v>69</v>
      </c>
      <c r="C272" s="17" t="s">
        <v>64</v>
      </c>
      <c r="D272" s="17" t="s">
        <v>394</v>
      </c>
      <c r="E272" s="17">
        <v>7.457049650914138</v>
      </c>
    </row>
    <row r="273">
      <c r="A273" s="17" t="s">
        <v>81</v>
      </c>
      <c r="B273" s="17" t="s">
        <v>69</v>
      </c>
      <c r="C273" s="17" t="s">
        <v>64</v>
      </c>
      <c r="D273" s="17" t="s">
        <v>395</v>
      </c>
      <c r="E273" s="17">
        <v>16.616656996075033</v>
      </c>
    </row>
    <row r="274">
      <c r="A274" s="17" t="s">
        <v>81</v>
      </c>
      <c r="B274" s="17" t="s">
        <v>69</v>
      </c>
      <c r="C274" s="17" t="s">
        <v>64</v>
      </c>
      <c r="D274" s="17" t="s">
        <v>396</v>
      </c>
      <c r="E274" s="17">
        <v>4.9163115753957545</v>
      </c>
    </row>
    <row r="275">
      <c r="A275" s="17" t="s">
        <v>81</v>
      </c>
      <c r="B275" s="17" t="s">
        <v>69</v>
      </c>
      <c r="C275" s="17" t="s">
        <v>64</v>
      </c>
      <c r="D275" s="17" t="s">
        <v>397</v>
      </c>
      <c r="E275" s="17">
        <v>19.533879318255565</v>
      </c>
    </row>
    <row r="276">
      <c r="A276" s="17" t="s">
        <v>81</v>
      </c>
      <c r="B276" s="17" t="s">
        <v>69</v>
      </c>
      <c r="C276" s="17" t="s">
        <v>64</v>
      </c>
      <c r="D276" s="17" t="s">
        <v>398</v>
      </c>
      <c r="E276" s="17">
        <v>5.46225743476247</v>
      </c>
    </row>
    <row r="277">
      <c r="A277" s="17" t="s">
        <v>81</v>
      </c>
      <c r="B277" s="17" t="s">
        <v>69</v>
      </c>
      <c r="C277" s="17" t="s">
        <v>64</v>
      </c>
      <c r="D277" s="17" t="s">
        <v>399</v>
      </c>
      <c r="E277" s="17">
        <v>3.085680491808598</v>
      </c>
    </row>
    <row r="278">
      <c r="A278" s="17" t="s">
        <v>81</v>
      </c>
      <c r="B278" s="17" t="s">
        <v>69</v>
      </c>
      <c r="C278" s="17" t="s">
        <v>64</v>
      </c>
      <c r="D278" s="17" t="s">
        <v>400</v>
      </c>
      <c r="E278" s="17">
        <v>5.462257434762479</v>
      </c>
    </row>
    <row r="279">
      <c r="A279" s="17" t="s">
        <v>81</v>
      </c>
      <c r="B279" s="17" t="s">
        <v>69</v>
      </c>
      <c r="C279" s="17" t="s">
        <v>64</v>
      </c>
      <c r="D279" s="17" t="s">
        <v>401</v>
      </c>
      <c r="E279" s="17">
        <v>5.441250018044921</v>
      </c>
    </row>
    <row r="280">
      <c r="A280" s="17" t="s">
        <v>81</v>
      </c>
      <c r="B280" s="17" t="s">
        <v>69</v>
      </c>
      <c r="C280" s="17" t="s">
        <v>64</v>
      </c>
      <c r="D280" s="17" t="s">
        <v>402</v>
      </c>
      <c r="E280" s="17">
        <v>5.456772402229769</v>
      </c>
    </row>
    <row r="281">
      <c r="A281" s="17" t="s">
        <v>81</v>
      </c>
      <c r="B281" s="17" t="s">
        <v>69</v>
      </c>
      <c r="C281" s="17" t="s">
        <v>64</v>
      </c>
      <c r="D281" s="17" t="s">
        <v>403</v>
      </c>
      <c r="E281" s="17">
        <v>3.060705944777548</v>
      </c>
    </row>
    <row r="282">
      <c r="A282" s="17" t="s">
        <v>81</v>
      </c>
      <c r="B282" s="17" t="s">
        <v>69</v>
      </c>
      <c r="C282" s="17" t="s">
        <v>64</v>
      </c>
      <c r="D282" s="17" t="s">
        <v>404</v>
      </c>
      <c r="E282" s="17">
        <v>4.040191988991984</v>
      </c>
    </row>
    <row r="283">
      <c r="A283" s="17" t="s">
        <v>81</v>
      </c>
      <c r="B283" s="17" t="s">
        <v>69</v>
      </c>
      <c r="C283" s="17" t="s">
        <v>64</v>
      </c>
      <c r="D283" s="17" t="s">
        <v>405</v>
      </c>
      <c r="E283" s="17">
        <v>2.112081422897475</v>
      </c>
    </row>
    <row r="284">
      <c r="A284" s="17" t="s">
        <v>81</v>
      </c>
      <c r="B284" s="17" t="s">
        <v>69</v>
      </c>
      <c r="C284" s="17" t="s">
        <v>64</v>
      </c>
      <c r="D284" s="17" t="s">
        <v>406</v>
      </c>
      <c r="E284" s="17">
        <v>2.1120814228733753</v>
      </c>
    </row>
    <row r="285">
      <c r="A285" s="17" t="s">
        <v>81</v>
      </c>
      <c r="B285" s="17" t="s">
        <v>69</v>
      </c>
      <c r="C285" s="17" t="s">
        <v>64</v>
      </c>
      <c r="D285" s="17" t="s">
        <v>407</v>
      </c>
      <c r="E285" s="17">
        <v>2.0058504721860126</v>
      </c>
    </row>
    <row r="286">
      <c r="A286" s="17" t="s">
        <v>81</v>
      </c>
      <c r="B286" s="17" t="s">
        <v>69</v>
      </c>
      <c r="C286" s="17" t="s">
        <v>64</v>
      </c>
      <c r="D286" s="17" t="s">
        <v>408</v>
      </c>
      <c r="E286" s="17">
        <v>5.205019124544711</v>
      </c>
    </row>
    <row r="287">
      <c r="A287" s="17" t="s">
        <v>81</v>
      </c>
      <c r="B287" s="17" t="s">
        <v>69</v>
      </c>
      <c r="C287" s="17" t="s">
        <v>64</v>
      </c>
      <c r="D287" s="17" t="s">
        <v>409</v>
      </c>
      <c r="E287" s="17">
        <v>2.1008504721860084</v>
      </c>
    </row>
    <row r="288">
      <c r="A288" s="17" t="s">
        <v>81</v>
      </c>
      <c r="B288" s="17" t="s">
        <v>69</v>
      </c>
      <c r="C288" s="17" t="s">
        <v>64</v>
      </c>
      <c r="D288" s="17" t="s">
        <v>410</v>
      </c>
      <c r="E288" s="17">
        <v>4.106639799115674</v>
      </c>
    </row>
    <row r="289">
      <c r="A289" s="17" t="s">
        <v>81</v>
      </c>
      <c r="B289" s="17" t="s">
        <v>69</v>
      </c>
      <c r="C289" s="17" t="s">
        <v>64</v>
      </c>
      <c r="D289" s="17" t="s">
        <v>411</v>
      </c>
      <c r="E289" s="17">
        <v>2.100789326929652</v>
      </c>
    </row>
    <row r="290">
      <c r="A290" s="17" t="s">
        <v>81</v>
      </c>
      <c r="B290" s="17" t="s">
        <v>69</v>
      </c>
      <c r="C290" s="17" t="s">
        <v>64</v>
      </c>
      <c r="D290" s="17" t="s">
        <v>412</v>
      </c>
      <c r="E290" s="17">
        <v>2.1007893269296694</v>
      </c>
    </row>
    <row r="291">
      <c r="A291" s="17" t="s">
        <v>81</v>
      </c>
      <c r="B291" s="17" t="s">
        <v>69</v>
      </c>
      <c r="C291" s="17" t="s">
        <v>64</v>
      </c>
      <c r="D291" s="17" t="s">
        <v>413</v>
      </c>
      <c r="E291" s="17">
        <v>2.1007893269296</v>
      </c>
    </row>
    <row r="292">
      <c r="A292" s="17" t="s">
        <v>81</v>
      </c>
      <c r="B292" s="17" t="s">
        <v>69</v>
      </c>
      <c r="C292" s="17" t="s">
        <v>64</v>
      </c>
      <c r="D292" s="17" t="s">
        <v>414</v>
      </c>
      <c r="E292" s="17">
        <v>2.005850472186073</v>
      </c>
    </row>
    <row r="293">
      <c r="A293" s="17" t="s">
        <v>81</v>
      </c>
      <c r="B293" s="17" t="s">
        <v>69</v>
      </c>
      <c r="C293" s="17" t="s">
        <v>64</v>
      </c>
      <c r="D293" s="17" t="s">
        <v>415</v>
      </c>
      <c r="E293" s="17">
        <v>2.6549294030788806</v>
      </c>
    </row>
    <row r="294">
      <c r="A294" s="17" t="s">
        <v>81</v>
      </c>
      <c r="B294" s="17" t="s">
        <v>69</v>
      </c>
      <c r="C294" s="17" t="s">
        <v>64</v>
      </c>
      <c r="D294" s="17" t="s">
        <v>416</v>
      </c>
      <c r="E294" s="17">
        <v>4.106639799115674</v>
      </c>
    </row>
    <row r="295">
      <c r="A295" s="17" t="s">
        <v>81</v>
      </c>
      <c r="B295" s="17" t="s">
        <v>69</v>
      </c>
      <c r="C295" s="17" t="s">
        <v>64</v>
      </c>
      <c r="D295" s="17" t="s">
        <v>417</v>
      </c>
      <c r="E295" s="17">
        <v>2.406415699702656</v>
      </c>
    </row>
    <row r="296">
      <c r="A296" s="17" t="s">
        <v>81</v>
      </c>
      <c r="B296" s="17" t="s">
        <v>69</v>
      </c>
      <c r="C296" s="17" t="s">
        <v>64</v>
      </c>
      <c r="D296" s="17" t="s">
        <v>418</v>
      </c>
      <c r="E296" s="17">
        <v>21.66306146294078</v>
      </c>
    </row>
    <row r="297">
      <c r="A297" s="17" t="s">
        <v>81</v>
      </c>
      <c r="B297" s="17" t="s">
        <v>69</v>
      </c>
      <c r="C297" s="17" t="s">
        <v>64</v>
      </c>
      <c r="D297" s="17" t="s">
        <v>419</v>
      </c>
      <c r="E297" s="17">
        <v>2.260140445463677</v>
      </c>
    </row>
    <row r="298">
      <c r="A298" s="17" t="s">
        <v>81</v>
      </c>
      <c r="B298" s="17" t="s">
        <v>69</v>
      </c>
      <c r="C298" s="17" t="s">
        <v>64</v>
      </c>
      <c r="D298" s="17" t="s">
        <v>420</v>
      </c>
      <c r="E298" s="17">
        <v>4.10644978711959</v>
      </c>
    </row>
    <row r="299">
      <c r="A299" s="17" t="s">
        <v>81</v>
      </c>
      <c r="B299" s="17" t="s">
        <v>69</v>
      </c>
      <c r="C299" s="17" t="s">
        <v>64</v>
      </c>
      <c r="D299" s="17" t="s">
        <v>421</v>
      </c>
      <c r="E299" s="17">
        <v>2.1006574235784643</v>
      </c>
    </row>
    <row r="300">
      <c r="A300" s="17" t="s">
        <v>81</v>
      </c>
      <c r="B300" s="17" t="s">
        <v>69</v>
      </c>
      <c r="C300" s="17" t="s">
        <v>64</v>
      </c>
      <c r="D300" s="17" t="s">
        <v>422</v>
      </c>
      <c r="E300" s="17">
        <v>5.300059962314328</v>
      </c>
    </row>
    <row r="301">
      <c r="A301" s="17" t="s">
        <v>81</v>
      </c>
      <c r="B301" s="17" t="s">
        <v>69</v>
      </c>
      <c r="C301" s="17" t="s">
        <v>64</v>
      </c>
      <c r="D301" s="17" t="s">
        <v>423</v>
      </c>
      <c r="E301" s="17">
        <v>2.005792363541135</v>
      </c>
    </row>
    <row r="302">
      <c r="A302" s="17" t="s">
        <v>81</v>
      </c>
      <c r="B302" s="17" t="s">
        <v>69</v>
      </c>
      <c r="C302" s="17" t="s">
        <v>64</v>
      </c>
      <c r="D302" s="17" t="s">
        <v>424</v>
      </c>
      <c r="E302" s="17">
        <v>2.005792365650058</v>
      </c>
    </row>
    <row r="303">
      <c r="A303" s="17" t="s">
        <v>81</v>
      </c>
      <c r="B303" s="17" t="s">
        <v>69</v>
      </c>
      <c r="C303" s="17" t="s">
        <v>64</v>
      </c>
      <c r="D303" s="17" t="s">
        <v>425</v>
      </c>
      <c r="E303" s="17">
        <v>2.1006574235784554</v>
      </c>
    </row>
    <row r="304">
      <c r="A304" s="17" t="s">
        <v>81</v>
      </c>
      <c r="B304" s="17" t="s">
        <v>69</v>
      </c>
      <c r="C304" s="17" t="s">
        <v>64</v>
      </c>
      <c r="D304" s="17" t="s">
        <v>426</v>
      </c>
      <c r="E304" s="17">
        <v>4.10644978711959</v>
      </c>
    </row>
    <row r="305">
      <c r="A305" s="17" t="s">
        <v>81</v>
      </c>
      <c r="B305" s="17" t="s">
        <v>69</v>
      </c>
      <c r="C305" s="17" t="s">
        <v>64</v>
      </c>
      <c r="D305" s="17" t="s">
        <v>427</v>
      </c>
      <c r="E305" s="17">
        <v>2.0057835108771513</v>
      </c>
    </row>
    <row r="306">
      <c r="A306" s="17" t="s">
        <v>81</v>
      </c>
      <c r="B306" s="17" t="s">
        <v>69</v>
      </c>
      <c r="C306" s="17" t="s">
        <v>64</v>
      </c>
      <c r="D306" s="17" t="s">
        <v>428</v>
      </c>
      <c r="E306" s="17">
        <v>5.309825455766126</v>
      </c>
    </row>
    <row r="307">
      <c r="A307" s="17" t="s">
        <v>81</v>
      </c>
      <c r="B307" s="17" t="s">
        <v>69</v>
      </c>
      <c r="C307" s="17" t="s">
        <v>64</v>
      </c>
      <c r="D307" s="17" t="s">
        <v>429</v>
      </c>
      <c r="E307" s="17">
        <v>2.0057835108771513</v>
      </c>
    </row>
    <row r="308">
      <c r="A308" s="17" t="s">
        <v>81</v>
      </c>
      <c r="B308" s="17" t="s">
        <v>69</v>
      </c>
      <c r="C308" s="17" t="s">
        <v>64</v>
      </c>
      <c r="D308" s="17" t="s">
        <v>430</v>
      </c>
      <c r="E308" s="17">
        <v>4.10644978711959</v>
      </c>
    </row>
    <row r="309">
      <c r="A309" s="17" t="s">
        <v>81</v>
      </c>
      <c r="B309" s="17" t="s">
        <v>69</v>
      </c>
      <c r="C309" s="17" t="s">
        <v>64</v>
      </c>
      <c r="D309" s="17" t="s">
        <v>431</v>
      </c>
      <c r="E309" s="17">
        <v>2.100666276242439</v>
      </c>
    </row>
    <row r="310">
      <c r="A310" s="17" t="s">
        <v>81</v>
      </c>
      <c r="B310" s="17" t="s">
        <v>69</v>
      </c>
      <c r="C310" s="17" t="s">
        <v>64</v>
      </c>
      <c r="D310" s="17" t="s">
        <v>432</v>
      </c>
      <c r="E310" s="17">
        <v>2.100666276242439</v>
      </c>
    </row>
    <row r="311">
      <c r="A311" s="17" t="s">
        <v>81</v>
      </c>
      <c r="B311" s="17" t="s">
        <v>69</v>
      </c>
      <c r="C311" s="17" t="s">
        <v>64</v>
      </c>
      <c r="D311" s="17" t="s">
        <v>433</v>
      </c>
      <c r="E311" s="17">
        <v>3.219338794038111</v>
      </c>
    </row>
    <row r="312">
      <c r="A312" s="17" t="s">
        <v>81</v>
      </c>
      <c r="B312" s="17" t="s">
        <v>69</v>
      </c>
      <c r="C312" s="17" t="s">
        <v>64</v>
      </c>
      <c r="D312" s="17" t="s">
        <v>434</v>
      </c>
      <c r="E312" s="17">
        <v>2.7884538372581327</v>
      </c>
    </row>
    <row r="313">
      <c r="A313" s="17" t="s">
        <v>81</v>
      </c>
      <c r="B313" s="17" t="s">
        <v>69</v>
      </c>
      <c r="C313" s="17" t="s">
        <v>64</v>
      </c>
      <c r="D313" s="17" t="s">
        <v>435</v>
      </c>
      <c r="E313" s="17">
        <v>2.0592192088108865</v>
      </c>
    </row>
    <row r="314">
      <c r="A314" s="17" t="s">
        <v>81</v>
      </c>
      <c r="B314" s="17" t="s">
        <v>69</v>
      </c>
      <c r="C314" s="17" t="s">
        <v>64</v>
      </c>
      <c r="D314" s="17" t="s">
        <v>436</v>
      </c>
      <c r="E314" s="17">
        <v>24.816386748986748</v>
      </c>
    </row>
    <row r="315">
      <c r="A315" s="17" t="s">
        <v>81</v>
      </c>
      <c r="B315" s="17" t="s">
        <v>69</v>
      </c>
      <c r="C315" s="17" t="s">
        <v>64</v>
      </c>
      <c r="D315" s="17" t="s">
        <v>437</v>
      </c>
      <c r="E315" s="17">
        <v>6.27772859709171</v>
      </c>
    </row>
    <row r="316">
      <c r="A316" s="17" t="s">
        <v>81</v>
      </c>
      <c r="B316" s="17" t="s">
        <v>69</v>
      </c>
      <c r="C316" s="17" t="s">
        <v>64</v>
      </c>
      <c r="D316" s="17" t="s">
        <v>438</v>
      </c>
      <c r="E316" s="17">
        <v>1.572928654873894</v>
      </c>
    </row>
    <row r="317">
      <c r="A317" s="17" t="s">
        <v>81</v>
      </c>
      <c r="B317" s="17" t="s">
        <v>69</v>
      </c>
      <c r="C317" s="17" t="s">
        <v>64</v>
      </c>
      <c r="D317" s="17" t="s">
        <v>439</v>
      </c>
      <c r="E317" s="17">
        <v>2.690974218614741</v>
      </c>
    </row>
    <row r="318">
      <c r="A318" s="17" t="s">
        <v>81</v>
      </c>
      <c r="B318" s="17" t="s">
        <v>69</v>
      </c>
      <c r="C318" s="17" t="s">
        <v>64</v>
      </c>
      <c r="D318" s="17" t="s">
        <v>440</v>
      </c>
      <c r="E318" s="17">
        <v>0.583900024400004</v>
      </c>
    </row>
    <row r="319">
      <c r="A319" s="17" t="s">
        <v>81</v>
      </c>
      <c r="B319" s="17" t="s">
        <v>69</v>
      </c>
      <c r="C319" s="17" t="s">
        <v>59</v>
      </c>
      <c r="D319" s="17" t="s">
        <v>82</v>
      </c>
      <c r="E319" s="17">
        <v>19.4272209477334</v>
      </c>
    </row>
    <row r="320">
      <c r="A320" s="17" t="s">
        <v>81</v>
      </c>
      <c r="B320" s="17" t="s">
        <v>69</v>
      </c>
      <c r="C320" s="17" t="s">
        <v>59</v>
      </c>
      <c r="D320" s="17" t="s">
        <v>83</v>
      </c>
      <c r="E320" s="17">
        <v>10.315792612222268</v>
      </c>
    </row>
    <row r="321">
      <c r="A321" s="17" t="s">
        <v>81</v>
      </c>
      <c r="B321" s="17" t="s">
        <v>69</v>
      </c>
      <c r="C321" s="17" t="s">
        <v>59</v>
      </c>
      <c r="D321" s="17" t="s">
        <v>84</v>
      </c>
      <c r="E321" s="17">
        <v>6.2598103758962464</v>
      </c>
    </row>
    <row r="322">
      <c r="A322" s="17" t="s">
        <v>81</v>
      </c>
      <c r="B322" s="17" t="s">
        <v>69</v>
      </c>
      <c r="C322" s="17" t="s">
        <v>59</v>
      </c>
      <c r="D322" s="17" t="s">
        <v>85</v>
      </c>
      <c r="E322" s="17">
        <v>0.11249999999999175</v>
      </c>
    </row>
    <row r="323">
      <c r="A323" s="17" t="s">
        <v>81</v>
      </c>
      <c r="B323" s="17" t="s">
        <v>69</v>
      </c>
      <c r="C323" s="17" t="s">
        <v>59</v>
      </c>
      <c r="D323" s="17" t="s">
        <v>86</v>
      </c>
      <c r="E323" s="17">
        <v>8.552321178171313</v>
      </c>
    </row>
    <row r="324">
      <c r="A324" s="17" t="s">
        <v>81</v>
      </c>
      <c r="B324" s="17" t="s">
        <v>69</v>
      </c>
      <c r="C324" s="17" t="s">
        <v>59</v>
      </c>
      <c r="D324" s="17" t="s">
        <v>87</v>
      </c>
      <c r="E324" s="17">
        <v>1.9198140646638941</v>
      </c>
    </row>
    <row r="325">
      <c r="A325" s="17" t="s">
        <v>81</v>
      </c>
      <c r="B325" s="17" t="s">
        <v>69</v>
      </c>
      <c r="C325" s="17" t="s">
        <v>59</v>
      </c>
      <c r="D325" s="17" t="s">
        <v>88</v>
      </c>
      <c r="E325" s="17">
        <v>21.75809387784467</v>
      </c>
    </row>
    <row r="326">
      <c r="A326" s="17" t="s">
        <v>81</v>
      </c>
      <c r="B326" s="17" t="s">
        <v>69</v>
      </c>
      <c r="C326" s="17" t="s">
        <v>59</v>
      </c>
      <c r="D326" s="17" t="s">
        <v>89</v>
      </c>
      <c r="E326" s="17">
        <v>1.4162985069493759</v>
      </c>
    </row>
    <row r="327">
      <c r="A327" s="17" t="s">
        <v>81</v>
      </c>
      <c r="B327" s="17" t="s">
        <v>69</v>
      </c>
      <c r="C327" s="17" t="s">
        <v>59</v>
      </c>
      <c r="D327" s="17" t="s">
        <v>90</v>
      </c>
      <c r="E327" s="17">
        <v>1.3809067935800592</v>
      </c>
    </row>
    <row r="328">
      <c r="A328" s="17" t="s">
        <v>81</v>
      </c>
      <c r="B328" s="17" t="s">
        <v>69</v>
      </c>
      <c r="C328" s="17" t="s">
        <v>59</v>
      </c>
      <c r="D328" s="17" t="s">
        <v>91</v>
      </c>
      <c r="E328" s="17">
        <v>1.4042316047717678</v>
      </c>
    </row>
    <row r="329">
      <c r="A329" s="17" t="s">
        <v>81</v>
      </c>
      <c r="B329" s="17" t="s">
        <v>69</v>
      </c>
      <c r="C329" s="17" t="s">
        <v>59</v>
      </c>
      <c r="D329" s="17" t="s">
        <v>92</v>
      </c>
      <c r="E329" s="17">
        <v>1.4173439075099197</v>
      </c>
    </row>
    <row r="330">
      <c r="A330" s="17" t="s">
        <v>81</v>
      </c>
      <c r="B330" s="17" t="s">
        <v>69</v>
      </c>
      <c r="C330" s="17" t="s">
        <v>59</v>
      </c>
      <c r="D330" s="17" t="s">
        <v>93</v>
      </c>
      <c r="E330" s="17">
        <v>19.56676089992119</v>
      </c>
    </row>
    <row r="331">
      <c r="A331" s="17" t="s">
        <v>81</v>
      </c>
      <c r="B331" s="17" t="s">
        <v>69</v>
      </c>
      <c r="C331" s="17" t="s">
        <v>59</v>
      </c>
      <c r="D331" s="17" t="s">
        <v>94</v>
      </c>
      <c r="E331" s="17">
        <v>10.32026103667757</v>
      </c>
    </row>
    <row r="332">
      <c r="A332" s="17" t="s">
        <v>81</v>
      </c>
      <c r="B332" s="17" t="s">
        <v>69</v>
      </c>
      <c r="C332" s="17" t="s">
        <v>59</v>
      </c>
      <c r="D332" s="17" t="s">
        <v>95</v>
      </c>
      <c r="E332" s="17">
        <v>3.124812703829523</v>
      </c>
    </row>
    <row r="333">
      <c r="A333" s="17" t="s">
        <v>81</v>
      </c>
      <c r="B333" s="17" t="s">
        <v>69</v>
      </c>
      <c r="C333" s="17" t="s">
        <v>59</v>
      </c>
      <c r="D333" s="17" t="s">
        <v>96</v>
      </c>
      <c r="E333" s="17">
        <v>31.17849951343358</v>
      </c>
    </row>
    <row r="334">
      <c r="A334" s="17" t="s">
        <v>81</v>
      </c>
      <c r="B334" s="17" t="s">
        <v>69</v>
      </c>
      <c r="C334" s="17" t="s">
        <v>59</v>
      </c>
      <c r="D334" s="17" t="s">
        <v>97</v>
      </c>
      <c r="E334" s="17">
        <v>2.3999999999999915</v>
      </c>
    </row>
    <row r="335">
      <c r="A335" s="17" t="s">
        <v>81</v>
      </c>
      <c r="B335" s="17" t="s">
        <v>69</v>
      </c>
      <c r="C335" s="17" t="s">
        <v>59</v>
      </c>
      <c r="D335" s="17" t="s">
        <v>98</v>
      </c>
      <c r="E335" s="17">
        <v>8.549999999999992</v>
      </c>
    </row>
    <row r="336">
      <c r="A336" s="17" t="s">
        <v>81</v>
      </c>
      <c r="B336" s="17" t="s">
        <v>69</v>
      </c>
      <c r="C336" s="17" t="s">
        <v>59</v>
      </c>
      <c r="D336" s="17" t="s">
        <v>99</v>
      </c>
      <c r="E336" s="17">
        <v>2.399999999999996</v>
      </c>
    </row>
    <row r="337">
      <c r="A337" s="17" t="s">
        <v>81</v>
      </c>
      <c r="B337" s="17" t="s">
        <v>69</v>
      </c>
      <c r="C337" s="17" t="s">
        <v>59</v>
      </c>
      <c r="D337" s="17" t="s">
        <v>100</v>
      </c>
      <c r="E337" s="17">
        <v>8.549999999999992</v>
      </c>
    </row>
    <row r="338">
      <c r="A338" s="17" t="s">
        <v>81</v>
      </c>
      <c r="B338" s="17" t="s">
        <v>69</v>
      </c>
      <c r="C338" s="17" t="s">
        <v>59</v>
      </c>
      <c r="D338" s="17" t="s">
        <v>101</v>
      </c>
      <c r="E338" s="17">
        <v>2.399999999999996</v>
      </c>
    </row>
    <row r="339">
      <c r="A339" s="17" t="s">
        <v>81</v>
      </c>
      <c r="B339" s="17" t="s">
        <v>69</v>
      </c>
      <c r="C339" s="17" t="s">
        <v>59</v>
      </c>
      <c r="D339" s="17" t="s">
        <v>102</v>
      </c>
      <c r="E339" s="17">
        <v>2.4000000000000004</v>
      </c>
    </row>
    <row r="340">
      <c r="A340" s="17" t="s">
        <v>81</v>
      </c>
      <c r="B340" s="17" t="s">
        <v>69</v>
      </c>
      <c r="C340" s="17" t="s">
        <v>59</v>
      </c>
      <c r="D340" s="17" t="s">
        <v>103</v>
      </c>
      <c r="E340" s="17">
        <v>2.4000000000000004</v>
      </c>
    </row>
    <row r="341">
      <c r="A341" s="17" t="s">
        <v>81</v>
      </c>
      <c r="B341" s="17" t="s">
        <v>69</v>
      </c>
      <c r="C341" s="17" t="s">
        <v>59</v>
      </c>
      <c r="D341" s="17" t="s">
        <v>104</v>
      </c>
      <c r="E341" s="17">
        <v>2.4000000000000044</v>
      </c>
    </row>
    <row r="342">
      <c r="A342" s="17" t="s">
        <v>81</v>
      </c>
      <c r="B342" s="17" t="s">
        <v>69</v>
      </c>
      <c r="C342" s="17" t="s">
        <v>59</v>
      </c>
      <c r="D342" s="17" t="s">
        <v>105</v>
      </c>
      <c r="E342" s="17">
        <v>1.9288552698936363</v>
      </c>
    </row>
    <row r="343">
      <c r="A343" s="17" t="s">
        <v>81</v>
      </c>
      <c r="B343" s="17" t="s">
        <v>69</v>
      </c>
      <c r="C343" s="17" t="s">
        <v>59</v>
      </c>
      <c r="D343" s="17" t="s">
        <v>106</v>
      </c>
      <c r="E343" s="17">
        <v>0.37546688728654304</v>
      </c>
    </row>
    <row r="344">
      <c r="A344" s="17" t="s">
        <v>81</v>
      </c>
      <c r="B344" s="17" t="s">
        <v>69</v>
      </c>
      <c r="C344" s="17" t="s">
        <v>59</v>
      </c>
      <c r="D344" s="17" t="s">
        <v>107</v>
      </c>
      <c r="E344" s="17">
        <v>2.131024472131965</v>
      </c>
    </row>
    <row r="345">
      <c r="A345" s="17" t="s">
        <v>81</v>
      </c>
      <c r="B345" s="17" t="s">
        <v>69</v>
      </c>
      <c r="C345" s="17" t="s">
        <v>59</v>
      </c>
      <c r="D345" s="17" t="s">
        <v>108</v>
      </c>
      <c r="E345" s="17">
        <v>5.231028370774936</v>
      </c>
    </row>
    <row r="346">
      <c r="A346" s="17" t="s">
        <v>81</v>
      </c>
      <c r="B346" s="17" t="s">
        <v>69</v>
      </c>
      <c r="C346" s="17" t="s">
        <v>59</v>
      </c>
      <c r="D346" s="17" t="s">
        <v>109</v>
      </c>
      <c r="E346" s="17">
        <v>1.7029608826376035</v>
      </c>
    </row>
    <row r="347">
      <c r="A347" s="17" t="s">
        <v>81</v>
      </c>
      <c r="B347" s="17" t="s">
        <v>69</v>
      </c>
      <c r="C347" s="17" t="s">
        <v>59</v>
      </c>
      <c r="D347" s="17" t="s">
        <v>110</v>
      </c>
      <c r="E347" s="17">
        <v>1.9039911793295512</v>
      </c>
    </row>
    <row r="348">
      <c r="A348" s="17" t="s">
        <v>81</v>
      </c>
      <c r="B348" s="17" t="s">
        <v>69</v>
      </c>
      <c r="C348" s="17" t="s">
        <v>59</v>
      </c>
      <c r="D348" s="17" t="s">
        <v>111</v>
      </c>
      <c r="E348" s="17">
        <v>3.160592193344948</v>
      </c>
    </row>
    <row r="349">
      <c r="A349" s="17" t="s">
        <v>81</v>
      </c>
      <c r="B349" s="17" t="s">
        <v>69</v>
      </c>
      <c r="C349" s="17" t="s">
        <v>59</v>
      </c>
      <c r="D349" s="17" t="s">
        <v>112</v>
      </c>
      <c r="E349" s="17">
        <v>4.930495179883746</v>
      </c>
    </row>
    <row r="350">
      <c r="A350" s="17" t="s">
        <v>81</v>
      </c>
      <c r="B350" s="17" t="s">
        <v>69</v>
      </c>
      <c r="C350" s="17" t="s">
        <v>59</v>
      </c>
      <c r="D350" s="17" t="s">
        <v>113</v>
      </c>
      <c r="E350" s="17">
        <v>3.0600000000000063</v>
      </c>
    </row>
    <row r="351">
      <c r="A351" s="17" t="s">
        <v>81</v>
      </c>
      <c r="B351" s="17" t="s">
        <v>69</v>
      </c>
      <c r="C351" s="17" t="s">
        <v>59</v>
      </c>
      <c r="D351" s="17" t="s">
        <v>114</v>
      </c>
      <c r="E351" s="17">
        <v>5.030495210283736</v>
      </c>
    </row>
    <row r="352">
      <c r="A352" s="17" t="s">
        <v>81</v>
      </c>
      <c r="B352" s="17" t="s">
        <v>69</v>
      </c>
      <c r="C352" s="17" t="s">
        <v>59</v>
      </c>
      <c r="D352" s="17" t="s">
        <v>115</v>
      </c>
      <c r="E352" s="17">
        <v>10.130545108277763</v>
      </c>
    </row>
    <row r="353">
      <c r="A353" s="17" t="s">
        <v>81</v>
      </c>
      <c r="B353" s="17" t="s">
        <v>69</v>
      </c>
      <c r="C353" s="17" t="s">
        <v>59</v>
      </c>
      <c r="D353" s="17" t="s">
        <v>116</v>
      </c>
      <c r="E353" s="17">
        <v>19.46676176321195</v>
      </c>
    </row>
    <row r="354">
      <c r="A354" s="17" t="s">
        <v>81</v>
      </c>
      <c r="B354" s="17" t="s">
        <v>69</v>
      </c>
      <c r="C354" s="17" t="s">
        <v>59</v>
      </c>
      <c r="D354" s="17" t="s">
        <v>117</v>
      </c>
      <c r="E354" s="17">
        <v>23.57086635272936</v>
      </c>
    </row>
    <row r="355">
      <c r="A355" s="17" t="s">
        <v>81</v>
      </c>
      <c r="B355" s="17" t="s">
        <v>69</v>
      </c>
      <c r="C355" s="17" t="s">
        <v>59</v>
      </c>
      <c r="D355" s="17" t="s">
        <v>118</v>
      </c>
      <c r="E355" s="17">
        <v>19.318720923333434</v>
      </c>
    </row>
    <row r="356">
      <c r="A356" s="17" t="s">
        <v>81</v>
      </c>
      <c r="B356" s="17" t="s">
        <v>69</v>
      </c>
      <c r="C356" s="17" t="s">
        <v>59</v>
      </c>
      <c r="D356" s="17" t="s">
        <v>119</v>
      </c>
      <c r="E356" s="17">
        <v>0.54595302919854</v>
      </c>
    </row>
    <row r="357">
      <c r="A357" s="17" t="s">
        <v>81</v>
      </c>
      <c r="B357" s="17" t="s">
        <v>69</v>
      </c>
      <c r="C357" s="17" t="s">
        <v>59</v>
      </c>
      <c r="D357" s="17" t="s">
        <v>120</v>
      </c>
      <c r="E357" s="17">
        <v>5.4605283707749095</v>
      </c>
    </row>
    <row r="358">
      <c r="A358" s="17" t="s">
        <v>81</v>
      </c>
      <c r="B358" s="17" t="s">
        <v>69</v>
      </c>
      <c r="C358" s="17" t="s">
        <v>59</v>
      </c>
      <c r="D358" s="17" t="s">
        <v>121</v>
      </c>
      <c r="E358" s="17">
        <v>0.36242568205680153</v>
      </c>
    </row>
    <row r="359">
      <c r="A359" s="17" t="s">
        <v>81</v>
      </c>
      <c r="B359" s="17" t="s">
        <v>69</v>
      </c>
      <c r="C359" s="17" t="s">
        <v>59</v>
      </c>
      <c r="D359" s="17" t="s">
        <v>122</v>
      </c>
      <c r="E359" s="17">
        <v>7.848774878795718</v>
      </c>
    </row>
    <row r="360">
      <c r="A360" s="17" t="s">
        <v>81</v>
      </c>
      <c r="B360" s="17" t="s">
        <v>69</v>
      </c>
      <c r="C360" s="17" t="s">
        <v>59</v>
      </c>
      <c r="D360" s="17" t="s">
        <v>123</v>
      </c>
      <c r="E360" s="17">
        <v>31.18297698157001</v>
      </c>
    </row>
    <row r="361">
      <c r="A361" s="17" t="s">
        <v>81</v>
      </c>
      <c r="B361" s="17" t="s">
        <v>69</v>
      </c>
      <c r="C361" s="17" t="s">
        <v>59</v>
      </c>
      <c r="D361" s="17" t="s">
        <v>124</v>
      </c>
      <c r="E361" s="17">
        <v>21.663003346512863</v>
      </c>
    </row>
    <row r="362">
      <c r="A362" s="17" t="s">
        <v>81</v>
      </c>
      <c r="B362" s="17" t="s">
        <v>69</v>
      </c>
      <c r="C362" s="17" t="s">
        <v>59</v>
      </c>
      <c r="D362" s="17" t="s">
        <v>125</v>
      </c>
      <c r="E362" s="17">
        <v>7.813190831372713</v>
      </c>
    </row>
    <row r="363">
      <c r="A363" s="17" t="s">
        <v>81</v>
      </c>
      <c r="B363" s="17" t="s">
        <v>69</v>
      </c>
      <c r="C363" s="17" t="s">
        <v>65</v>
      </c>
      <c r="D363" s="17" t="s">
        <v>441</v>
      </c>
      <c r="E363" s="17">
        <v>8.339999999999995</v>
      </c>
    </row>
    <row r="364">
      <c r="A364" s="17" t="s">
        <v>81</v>
      </c>
      <c r="B364" s="17" t="s">
        <v>69</v>
      </c>
      <c r="C364" s="17" t="s">
        <v>65</v>
      </c>
      <c r="D364" s="17" t="s">
        <v>442</v>
      </c>
      <c r="E364" s="17">
        <v>4.30749999999999</v>
      </c>
    </row>
    <row r="365">
      <c r="A365" s="17" t="s">
        <v>81</v>
      </c>
      <c r="B365" s="17" t="s">
        <v>69</v>
      </c>
      <c r="C365" s="17" t="s">
        <v>65</v>
      </c>
      <c r="D365" s="17" t="s">
        <v>443</v>
      </c>
      <c r="E365" s="17">
        <v>8.33999999999999</v>
      </c>
    </row>
    <row r="366">
      <c r="A366" s="17" t="s">
        <v>81</v>
      </c>
      <c r="B366" s="17" t="s">
        <v>69</v>
      </c>
      <c r="C366" s="17" t="s">
        <v>65</v>
      </c>
      <c r="D366" s="17" t="s">
        <v>444</v>
      </c>
      <c r="E366" s="17">
        <v>4.307499999999991</v>
      </c>
    </row>
    <row r="367">
      <c r="A367" s="17" t="s">
        <v>81</v>
      </c>
      <c r="B367" s="17" t="s">
        <v>69</v>
      </c>
      <c r="C367" s="17" t="s">
        <v>63</v>
      </c>
      <c r="D367" s="17" t="s">
        <v>185</v>
      </c>
      <c r="E367" s="17">
        <v>2.4325000000000006</v>
      </c>
    </row>
    <row r="368">
      <c r="A368" s="17" t="s">
        <v>81</v>
      </c>
      <c r="B368" s="17" t="s">
        <v>69</v>
      </c>
      <c r="C368" s="17" t="s">
        <v>63</v>
      </c>
      <c r="D368" s="17" t="s">
        <v>186</v>
      </c>
      <c r="E368" s="17">
        <v>2.4324999999999797</v>
      </c>
    </row>
    <row r="369">
      <c r="A369" s="17" t="s">
        <v>81</v>
      </c>
      <c r="B369" s="17" t="s">
        <v>69</v>
      </c>
      <c r="C369" s="17" t="s">
        <v>63</v>
      </c>
      <c r="D369" s="17" t="s">
        <v>187</v>
      </c>
      <c r="E369" s="17">
        <v>2.4324999999999917</v>
      </c>
    </row>
    <row r="370">
      <c r="A370" s="1" t="s">
        <v>52</v>
      </c>
      <c r="B370" s="1" t="s">
        <v>52</v>
      </c>
      <c r="C370" s="1">
        <f>SUBTOTAL(103,Elements11_71[Elemento])</f>
      </c>
      <c r="D370" s="1" t="s">
        <v>52</v>
      </c>
      <c r="E370" s="1">
        <f>SUBTOTAL(109,Elements11_71[Totais:])</f>
      </c>
    </row>
  </sheetData>
  <mergeCells>
    <mergeCell ref="A1:E2"/>
    <mergeCell ref="A4:E4"/>
    <mergeCell ref="A5:E5"/>
  </mergeCells>
  <hyperlinks>
    <hyperlink ref="A1" r:id="rId2"/>
    <hyperlink ref="B1" r:id="rId3"/>
    <hyperlink ref="C1" r:id="rId4"/>
    <hyperlink ref="D1" r:id="rId5"/>
    <hyperlink ref="E1" r:id="rId6"/>
    <hyperlink ref="A2" r:id="rId7"/>
    <hyperlink ref="B2" r:id="rId8"/>
    <hyperlink ref="C2" r:id="rId9"/>
    <hyperlink ref="D2" r:id="rId10"/>
    <hyperlink ref="E2" r:id="rId11"/>
    <hyperlink ref="A4" r:id="rId12"/>
    <hyperlink ref="B4" r:id="rId13"/>
    <hyperlink ref="C4" r:id="rId14"/>
    <hyperlink ref="D4" r:id="rId15"/>
    <hyperlink ref="E4" r:id="rId16"/>
  </hyperlinks>
  <headerFooter/>
  <tableParts>
    <tablePart r:id="rId1"/>
  </tableParts>
</worksheet>
</file>